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440" windowHeight="15345"/>
  </bookViews>
  <sheets>
    <sheet name="СРБ на год (ФКР)" sheetId="2" r:id="rId1"/>
  </sheets>
  <calcPr calcId="125725"/>
</workbook>
</file>

<file path=xl/calcChain.xml><?xml version="1.0" encoding="utf-8"?>
<calcChain xmlns="http://schemas.openxmlformats.org/spreadsheetml/2006/main">
  <c r="M258" i="2"/>
  <c r="M255" s="1"/>
  <c r="M256"/>
  <c r="M253"/>
  <c r="M252" s="1"/>
  <c r="M249"/>
  <c r="M248" s="1"/>
  <c r="M247" s="1"/>
  <c r="M245"/>
  <c r="M244" s="1"/>
  <c r="M243" s="1"/>
  <c r="M241"/>
  <c r="M238"/>
  <c r="M235"/>
  <c r="M233"/>
  <c r="M232" s="1"/>
  <c r="M230"/>
  <c r="M228"/>
  <c r="M225"/>
  <c r="M222"/>
  <c r="M220"/>
  <c r="M218"/>
  <c r="M216"/>
  <c r="M214"/>
  <c r="M212"/>
  <c r="M209"/>
  <c r="M206"/>
  <c r="M203"/>
  <c r="M200"/>
  <c r="M197"/>
  <c r="M196" s="1"/>
  <c r="M193"/>
  <c r="M192" s="1"/>
  <c r="M191" s="1"/>
  <c r="M188"/>
  <c r="M185"/>
  <c r="M182"/>
  <c r="M179"/>
  <c r="M176"/>
  <c r="M174"/>
  <c r="M171"/>
  <c r="M169"/>
  <c r="M167"/>
  <c r="M165"/>
  <c r="M159"/>
  <c r="M156"/>
  <c r="M153"/>
  <c r="M150"/>
  <c r="M147"/>
  <c r="M144"/>
  <c r="M142"/>
  <c r="M141" s="1"/>
  <c r="M139"/>
  <c r="M137"/>
  <c r="M134"/>
  <c r="M132"/>
  <c r="M129"/>
  <c r="M127"/>
  <c r="M125"/>
  <c r="M123"/>
  <c r="M121"/>
  <c r="M119"/>
  <c r="M116"/>
  <c r="M113"/>
  <c r="M110"/>
  <c r="M106"/>
  <c r="M105" s="1"/>
  <c r="M104" s="1"/>
  <c r="M102"/>
  <c r="M100"/>
  <c r="M99" s="1"/>
  <c r="M97"/>
  <c r="M95"/>
  <c r="M91"/>
  <c r="M88"/>
  <c r="M84"/>
  <c r="M81"/>
  <c r="M77"/>
  <c r="M76" s="1"/>
  <c r="M75" s="1"/>
  <c r="M71"/>
  <c r="M69"/>
  <c r="M66"/>
  <c r="M63"/>
  <c r="M62" s="1"/>
  <c r="M59"/>
  <c r="M56"/>
  <c r="M54"/>
  <c r="M51"/>
  <c r="M48"/>
  <c r="M45"/>
  <c r="M44" s="1"/>
  <c r="M39"/>
  <c r="M36"/>
  <c r="M33"/>
  <c r="M28"/>
  <c r="M25"/>
  <c r="M22"/>
  <c r="M19"/>
  <c r="M16"/>
  <c r="M12"/>
  <c r="M11" s="1"/>
  <c r="N12"/>
  <c r="N11" s="1"/>
  <c r="N16"/>
  <c r="N19"/>
  <c r="N22"/>
  <c r="N25"/>
  <c r="N28"/>
  <c r="N33"/>
  <c r="N36"/>
  <c r="N39"/>
  <c r="N45"/>
  <c r="N44" s="1"/>
  <c r="N48"/>
  <c r="N51"/>
  <c r="N54"/>
  <c r="N56"/>
  <c r="N59"/>
  <c r="N63"/>
  <c r="N62" s="1"/>
  <c r="N66"/>
  <c r="N69"/>
  <c r="N71"/>
  <c r="N77"/>
  <c r="N76" s="1"/>
  <c r="N75" s="1"/>
  <c r="N81"/>
  <c r="N84"/>
  <c r="N88"/>
  <c r="N91"/>
  <c r="N95"/>
  <c r="N97"/>
  <c r="N100"/>
  <c r="N102"/>
  <c r="N106"/>
  <c r="N105" s="1"/>
  <c r="N104" s="1"/>
  <c r="N110"/>
  <c r="N113"/>
  <c r="N116"/>
  <c r="N119"/>
  <c r="N121"/>
  <c r="N123"/>
  <c r="N125"/>
  <c r="N127"/>
  <c r="N129"/>
  <c r="N132"/>
  <c r="N134"/>
  <c r="N137"/>
  <c r="N136" s="1"/>
  <c r="N139"/>
  <c r="N142"/>
  <c r="N144"/>
  <c r="N147"/>
  <c r="N150"/>
  <c r="N153"/>
  <c r="N156"/>
  <c r="N159"/>
  <c r="N165"/>
  <c r="N167"/>
  <c r="N169"/>
  <c r="N171"/>
  <c r="N174"/>
  <c r="N176"/>
  <c r="N179"/>
  <c r="N182"/>
  <c r="N185"/>
  <c r="N188"/>
  <c r="N193"/>
  <c r="N192" s="1"/>
  <c r="N191" s="1"/>
  <c r="N197"/>
  <c r="N196" s="1"/>
  <c r="N200"/>
  <c r="N203"/>
  <c r="N206"/>
  <c r="N209"/>
  <c r="N212"/>
  <c r="N214"/>
  <c r="N216"/>
  <c r="N218"/>
  <c r="N220"/>
  <c r="N222"/>
  <c r="N225"/>
  <c r="N228"/>
  <c r="N230"/>
  <c r="N233"/>
  <c r="N235"/>
  <c r="N238"/>
  <c r="N241"/>
  <c r="N245"/>
  <c r="N244" s="1"/>
  <c r="N243" s="1"/>
  <c r="N249"/>
  <c r="N248" s="1"/>
  <c r="N247" s="1"/>
  <c r="N253"/>
  <c r="N252" s="1"/>
  <c r="N256"/>
  <c r="N258"/>
  <c r="N232" l="1"/>
  <c r="M80"/>
  <c r="M79" s="1"/>
  <c r="M47"/>
  <c r="N32"/>
  <c r="M136"/>
  <c r="N131"/>
  <c r="N87"/>
  <c r="N94"/>
  <c r="M15"/>
  <c r="M32"/>
  <c r="M87"/>
  <c r="M86" s="1"/>
  <c r="M131"/>
  <c r="M94"/>
  <c r="N99"/>
  <c r="N80"/>
  <c r="N79" s="1"/>
  <c r="M173"/>
  <c r="M118"/>
  <c r="N255"/>
  <c r="N251" s="1"/>
  <c r="N164"/>
  <c r="N141"/>
  <c r="M164"/>
  <c r="N224"/>
  <c r="M224"/>
  <c r="M199"/>
  <c r="M65"/>
  <c r="M109"/>
  <c r="M251"/>
  <c r="N65"/>
  <c r="N199"/>
  <c r="N118"/>
  <c r="N47"/>
  <c r="N173"/>
  <c r="N109"/>
  <c r="N15"/>
  <c r="N163" l="1"/>
  <c r="N86"/>
  <c r="M10"/>
  <c r="M108"/>
  <c r="N10"/>
  <c r="M163"/>
  <c r="N108"/>
  <c r="N195"/>
  <c r="M195"/>
  <c r="M261" l="1"/>
  <c r="N261"/>
</calcChain>
</file>

<file path=xl/sharedStrings.xml><?xml version="1.0" encoding="utf-8"?>
<sst xmlns="http://schemas.openxmlformats.org/spreadsheetml/2006/main" count="762" uniqueCount="246">
  <si>
    <t>000</t>
  </si>
  <si>
    <t>0000000000</t>
  </si>
  <si>
    <t>540</t>
  </si>
  <si>
    <t>9700075060</t>
  </si>
  <si>
    <t>Иные межбюджетные трансферты</t>
  </si>
  <si>
    <t>Субсидии бюджетам поселений на закупку и доставку угля для казенных, бюджетных и автономных учреждений расположенных в труднодоступных населенных пунктах</t>
  </si>
  <si>
    <t>9700075020</t>
  </si>
  <si>
    <t>Субсидии на финансирование на оплату коммунальных услуг (в отношении расходов по оплате электрической и тепловой энергии, водоснабжения) приобретение котельно-печного топлива для казенных, бюджетных и автономных учреждений (с учетом доставки и услуг поставщика)</t>
  </si>
  <si>
    <t>Прочие межбюджетные трансферты общего характера</t>
  </si>
  <si>
    <t>511</t>
  </si>
  <si>
    <t>9700020010</t>
  </si>
  <si>
    <t>Дотации на выравнивание бюджетной обеспеченности</t>
  </si>
  <si>
    <t xml:space="preserve">Дотация на выравнивание уровня бюджетной обеспеченности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</si>
  <si>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</si>
  <si>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</si>
  <si>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621</t>
  </si>
  <si>
    <t>1200040590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</si>
  <si>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</si>
  <si>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"Развитие средств массовой информации в Дзун-Хемчикском кожууне Республике Тыва на 2019 - 2021 годы"</t>
  </si>
  <si>
    <t>Периодическая печать и издательства</t>
  </si>
  <si>
    <t>СРЕДСТВА МАССОВОЙ ИНФОРМАЦИИ</t>
  </si>
  <si>
    <t>244</t>
  </si>
  <si>
    <t>1100040590</t>
  </si>
  <si>
    <t>Прочая закупка товаров, работ и услуг для обеспечения государственных (муниципальных) нужд</t>
  </si>
  <si>
    <t>Проведение культурно-массовых и спортивных мероприятий</t>
  </si>
  <si>
    <t>Физическая культура</t>
  </si>
  <si>
    <t>ФИЗИЧЕСКАЯ КУЛЬТУРА И СПОРТ</t>
  </si>
  <si>
    <t>852</t>
  </si>
  <si>
    <t>8901000870</t>
  </si>
  <si>
    <t>Уплата прочих налогов, сборов и иных платежей</t>
  </si>
  <si>
    <t>Обеспечение деятельности представительного органа местного самоуправления (Иные выплаты персоналу муниципальных органов, за исключением фонда оплаты труда)</t>
  </si>
  <si>
    <t>8901000190</t>
  </si>
  <si>
    <t>242</t>
  </si>
  <si>
    <t>Закупка товаров, работ, услуг в сфере информационно-коммуникационных технологий</t>
  </si>
  <si>
    <t>Обеспечение деятельности представительного органа местного самоуправления (Закупка товаров, работ и услуг для обеспечения муниципальных нужд)</t>
  </si>
  <si>
    <t>129</t>
  </si>
  <si>
    <t>8901000110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</si>
  <si>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</si>
  <si>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</si>
  <si>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</si>
  <si>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Аппарат управления труда и социального развития</t>
  </si>
  <si>
    <t>0110076040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</si>
  <si>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</si>
  <si>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Другие вопросы в области социальной политики</t>
  </si>
  <si>
    <t>313</t>
  </si>
  <si>
    <t>0710476090</t>
  </si>
  <si>
    <t>Пособия, компенсации, меры социальной поддержки по публичным нормативным обязательствам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</si>
  <si>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</si>
  <si>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010P155730</t>
  </si>
  <si>
    <t>Субвенции на выплату ежемесячных пособий на первого ребенка, рожденного с 1 января 2018 года</t>
  </si>
  <si>
    <t>0100053800</t>
  </si>
  <si>
    <t>Выплата государственных пособий лицам, не подлежащим обязательному социальному страхованию, на случай временной нетрудоспособности и в связи с материнством, и лицам, уволенным в связи с ликвидацией организаций (прекращение деятельности, полномочий физическими лицами)</t>
  </si>
  <si>
    <t>Охрана семьи и детства</t>
  </si>
  <si>
    <t>321</t>
  </si>
  <si>
    <t>9301000000</t>
  </si>
  <si>
    <t>Пособия, компенсации и иные социальные выплаты гражданам, кроме публичных нормативных обязательств</t>
  </si>
  <si>
    <t>Субвенции на оплату части затрат на транспортировку угля граждан, проживающих в труднодоступных населенных пунктах</t>
  </si>
  <si>
    <t>1020040590</t>
  </si>
  <si>
    <t>Подпрограмма "Дети кожууна на 2019-2021 годы"</t>
  </si>
  <si>
    <t>100F154970</t>
  </si>
  <si>
    <t>Субсидии на реализацию мероприятий по обеспечению жильем молодых семей</t>
  </si>
  <si>
    <t>611</t>
  </si>
  <si>
    <t>0720076140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</si>
  <si>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</si>
  <si>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Субвенции на компенсацию расходов на оплату жилых помещений, отопления и освещения педагогическим работникам, проживающими и работающим в сельской местности</t>
  </si>
  <si>
    <t>0100076120</t>
  </si>
  <si>
    <t>Осуществление переданных полномочий Республики Тыва на реализацию Закона Республики Тыва "О погребении и похоронном деле в Республике Тыва"</t>
  </si>
  <si>
    <t>0100076110</t>
  </si>
  <si>
    <t>Обеспечение равной доступности услуг общественного транспорта для отдельных категорий граждан</t>
  </si>
  <si>
    <t>0100076070</t>
  </si>
  <si>
    <t>Осуществление переданных полномочий Республики Тыва в области осуществления назначения и выплаты ежемесячного пособия на ребенка</t>
  </si>
  <si>
    <t>0100076060</t>
  </si>
  <si>
    <t>Обеспечение мер социальной поддержки ветераном труда</t>
  </si>
  <si>
    <t>0100076030</t>
  </si>
  <si>
    <t>Осуществление переданных полномочий Республики Тыва по предоставлению гражданам субсидий на оплату жилых помещений и коммунальных услуг</t>
  </si>
  <si>
    <t>0100052500</t>
  </si>
  <si>
    <t>Оплата жилищно-коммунальных услуг отдельным категориям граждан</t>
  </si>
  <si>
    <t>Социальное обеспечение населения</t>
  </si>
  <si>
    <t>312</t>
  </si>
  <si>
    <t>0100040590</t>
  </si>
  <si>
    <t>Иные пенсии, социальные доплаты к пенсиям</t>
  </si>
  <si>
    <t>Подпрограмма "Доплаты к пенсиям, дополнительное пенсионное обеспечение"</t>
  </si>
  <si>
    <t>Пенсионное обеспечение</t>
  </si>
  <si>
    <t>Социальная политика</t>
  </si>
  <si>
    <t>0900001310</t>
  </si>
  <si>
    <t>Флюрографическое обследование органов грудной клетки на передвижной флюрографической установке населения</t>
  </si>
  <si>
    <t>Другие вопросы в области здравоохранения</t>
  </si>
  <si>
    <t>ЗДРАВООХРАНЕНИЕ</t>
  </si>
  <si>
    <t>9500000190</t>
  </si>
  <si>
    <t>119</t>
  </si>
  <si>
    <t>9500000110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</si>
  <si>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</si>
  <si>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</si>
  <si>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</si>
  <si>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другие вопросы в области культуры</t>
  </si>
  <si>
    <t>8900800870</t>
  </si>
  <si>
    <t>851</t>
  </si>
  <si>
    <t>Уплата налога на имущество организаций и земельного налога</t>
  </si>
  <si>
    <t>8900800190</t>
  </si>
  <si>
    <t>8900800110</t>
  </si>
  <si>
    <t>Аппарат управление культуры</t>
  </si>
  <si>
    <t>0840040590</t>
  </si>
  <si>
    <t>предоставление субсидии бюджетным учреждениям на финансовое обеспечение муниципального задания на оказание муниципальных услуг</t>
  </si>
  <si>
    <t>Другие вопросы в области культуры, кинематографии</t>
  </si>
  <si>
    <t>612</t>
  </si>
  <si>
    <t>08200L5190</t>
  </si>
  <si>
    <t>Субсидии бюджетным учреждениям на иные цели</t>
  </si>
  <si>
    <t>Софинансирование книжных фонда</t>
  </si>
  <si>
    <t>0820040590</t>
  </si>
  <si>
    <t>Предоставление субсидии бюджетным учреждениям на финансовое обеспечение муниципального  задания на оказание муниципальных услуг</t>
  </si>
  <si>
    <t>08100L4660</t>
  </si>
  <si>
    <t>Субсидии на поддержку отрасли культуры</t>
  </si>
  <si>
    <t>0810040590</t>
  </si>
  <si>
    <t>Культура</t>
  </si>
  <si>
    <t>КУЛЬТУРА, КИНЕМАТОГРАФИЯ</t>
  </si>
  <si>
    <t>9700076100</t>
  </si>
  <si>
    <t>Субвенции на осуществление переданных полномочий по комиссии по делам несовершеннолетних</t>
  </si>
  <si>
    <t>9400000190</t>
  </si>
  <si>
    <t>9400000110</t>
  </si>
  <si>
    <t>Другие вопросы в области образования</t>
  </si>
  <si>
    <t>8900700870</t>
  </si>
  <si>
    <t>8900700190</t>
  </si>
  <si>
    <t>8900700110</t>
  </si>
  <si>
    <t>Аппарат управления образования</t>
  </si>
  <si>
    <t>340</t>
  </si>
  <si>
    <t>0740040590</t>
  </si>
  <si>
    <t>Стипендии</t>
  </si>
  <si>
    <t>Организация проезда участника губернаторского проекта до места учебы</t>
  </si>
  <si>
    <t>0750075040</t>
  </si>
  <si>
    <t>Реализация мероприятий по проведению оздоровительной кампании детей</t>
  </si>
  <si>
    <t>0750043200</t>
  </si>
  <si>
    <t>Организация отдыха и оздоровления детей в оздоровительных организациях</t>
  </si>
  <si>
    <t>Молодежная политика и оздоровление детей</t>
  </si>
  <si>
    <t>0730042305</t>
  </si>
  <si>
    <t>Организация предоставления дополнительного образования детей в муниципальных учреждениях доплнительного образования (ДШИ)</t>
  </si>
  <si>
    <t>0730042301</t>
  </si>
  <si>
    <t>Организация предоставления дополнительного образования детей в муниципальных учреждениях доплнительного образования (ЦДЮТТ)</t>
  </si>
  <si>
    <t>Дополнительное образование</t>
  </si>
  <si>
    <t>112</t>
  </si>
  <si>
    <t>0760000290</t>
  </si>
  <si>
    <t>Иные выплаты персоналу учреждений, за исключением фонда оплаты труда</t>
  </si>
  <si>
    <t>Поддержка учителей - носителей русского языка, выезжающих для работы в сельскую школу</t>
  </si>
  <si>
    <t>072E250970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</si>
  <si>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</si>
  <si>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072007602У</t>
  </si>
  <si>
    <t>Обеспечение деятельности муниципальных учреждений (оказание услуг) за счет субвенций на реализацию основных общеобразовательных программ в области общего образования (учебные расходы)</t>
  </si>
  <si>
    <t>0720076020</t>
  </si>
  <si>
    <t>Обеспечение деятельности муниципальных учреждений (оказание услуг) за счет субвенций на реализацию основных общеобразовательных программ в области общего образования</t>
  </si>
  <si>
    <t>0720040591</t>
  </si>
  <si>
    <t>Предоставление субсидии бюджетным учреждениям на финансовое обеспечение муниципального задания на оказание муниципальных услуг</t>
  </si>
  <si>
    <t>0720040590</t>
  </si>
  <si>
    <t>Общее образование</t>
  </si>
  <si>
    <t>071007602У</t>
  </si>
  <si>
    <t>Обеспечение деятельности муниципальных учреждений (оказание услуг) за счет субвенций на реализацию основных общеобразовательных программ в области дошкольного образования (учебные расходы)</t>
  </si>
  <si>
    <t>0710076020</t>
  </si>
  <si>
    <t>Обеспечение деятельности муниципальных учреждений (оказание услуг) за счет субвенций на реализацию основных общеобразовательных программ в области дошкольного образования</t>
  </si>
  <si>
    <t>0710040590</t>
  </si>
  <si>
    <t>Предоставление субсидии бюджетным учреждениям на финансовое обеспечение муниципального заданания на оказание муниципальных услуг</t>
  </si>
  <si>
    <t>Дошкольное образование</t>
  </si>
  <si>
    <t>Образование</t>
  </si>
  <si>
    <t>0500040590</t>
  </si>
  <si>
    <t>Жилищно-коммунальное хозяйство</t>
  </si>
  <si>
    <t>Благоустройство</t>
  </si>
  <si>
    <t>04012L5110</t>
  </si>
  <si>
    <t>Субсидии на проведение комплексных кадастровых работ</t>
  </si>
  <si>
    <t>0300067010</t>
  </si>
  <si>
    <t>Комплексные меры по уничтожению зарослей дикорастущей конопли</t>
  </si>
  <si>
    <t>Другие вопросы в области национальной экономики</t>
  </si>
  <si>
    <t>04009L3720</t>
  </si>
  <si>
    <t>Субсидии на реализацию мероприятий по государственной программе "Комплексное развитие сельских территорий"</t>
  </si>
  <si>
    <t>0400040590</t>
  </si>
  <si>
    <t>Средства дорожного фонда</t>
  </si>
  <si>
    <t>Дорожное хозяйство (дорожные фонды)</t>
  </si>
  <si>
    <t>8900400190</t>
  </si>
  <si>
    <t>8900400110</t>
  </si>
  <si>
    <t>Аппарат управления сельского хозяйства</t>
  </si>
  <si>
    <t>Сельское хозяйство и рыболовство</t>
  </si>
  <si>
    <t>Национальная экономика</t>
  </si>
  <si>
    <t>9800000190</t>
  </si>
  <si>
    <t>9800000110</t>
  </si>
  <si>
    <t>Расходы ЕДДС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</si>
  <si>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</si>
  <si>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</si>
  <si>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</si>
  <si>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9990051180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</si>
  <si>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</si>
  <si>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</si>
  <si>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</si>
  <si>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</si>
  <si>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9700076130</t>
  </si>
  <si>
    <t>Субвенции на осуществление переданных полномочий по созданию,организации и обеспечению деятельности административных комиссий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</si>
  <si>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</si>
  <si>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и Республики Тыва</t>
  </si>
  <si>
    <t>8900000110</t>
  </si>
  <si>
    <t>Расходы на выплаты персоналу муниципальных органов</t>
  </si>
  <si>
    <t>Другие общегосударственные вопросы</t>
  </si>
  <si>
    <t>870</t>
  </si>
  <si>
    <t>9700004000</t>
  </si>
  <si>
    <t>Резервные средства</t>
  </si>
  <si>
    <t>Резервный фонд местного бюджета</t>
  </si>
  <si>
    <t>Резервные фонды</t>
  </si>
  <si>
    <t>9200000190</t>
  </si>
  <si>
    <t>9200000110</t>
  </si>
  <si>
    <t>Расходы на содержание Контрольно-счетного органа</t>
  </si>
  <si>
    <t>9100000870</t>
  </si>
  <si>
    <t>9100000190</t>
  </si>
  <si>
    <t>9100000110</t>
  </si>
  <si>
    <t>Аппарат Финансового 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</si>
  <si>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</si>
  <si>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7800051200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</si>
  <si>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</si>
  <si>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</si>
  <si>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853</t>
  </si>
  <si>
    <t>7800000870</t>
  </si>
  <si>
    <t>Уплата иных платежей</t>
  </si>
  <si>
    <t>7800000190</t>
  </si>
  <si>
    <t>7800000114</t>
  </si>
  <si>
    <t xml:space="preserve">Аппарат управление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</si>
  <si>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</si>
  <si>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7900000870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</si>
  <si>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</si>
  <si>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</si>
  <si>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7900000190</t>
  </si>
  <si>
    <t>7900000113</t>
  </si>
  <si>
    <t>Аппарат Хурала представителей</t>
  </si>
  <si>
    <t>7900000112</t>
  </si>
  <si>
    <t>Секретарь Хурала представителей</t>
  </si>
  <si>
    <t>7900000111</t>
  </si>
  <si>
    <t>Глава кожууна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</si>
  <si>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</si>
  <si>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7800000111</t>
  </si>
  <si>
    <t>Председатель администрации кожууна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</si>
  <si>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</si>
  <si>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</si>
  <si>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</si>
  <si>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</si>
  <si>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</si>
  <si>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</si>
  <si>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 показателя</t>
  </si>
  <si>
    <t>УСЛОВНО УТВЕРЖДЕННЫЕ РАСХОДЫ</t>
  </si>
  <si>
    <t>Приложение 9</t>
  </si>
  <si>
    <t>от " ___ " _______________  2019г.  № ______</t>
  </si>
  <si>
    <t>по разделам и подразделам, целевым статьям и видам расходов</t>
  </si>
  <si>
    <t>тыс.рублей</t>
  </si>
  <si>
    <t>к Решению Хурала представителей муниципального района Дзун-Хемчикский кожуун Республики Тыва "О кожуунном бюджета муниципального района Дзун-Хемчикский кожуун Республики Тыва на 2020 год и на плановый период 2021 и 2022 годов"</t>
  </si>
  <si>
    <t>Распределение бюджетных ассигнований на плановый период 2021-2022 годы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</si>
</sst>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1" xfId="1" applyFont="1" applyBorder="1" applyAlignment="1" applyProtection="1">
      <protection hidden="1"/>
    </xf>
    <xf numFmtId="0" fontId="5" fillId="0" borderId="0" xfId="1" applyFo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6" fillId="2" borderId="14" xfId="1" applyNumberFormat="1" applyFont="1" applyFill="1" applyBorder="1" applyAlignment="1" applyProtection="1">
      <protection hidden="1"/>
    </xf>
    <xf numFmtId="166" fontId="6" fillId="2" borderId="14" xfId="1" applyNumberFormat="1" applyFont="1" applyFill="1" applyBorder="1" applyAlignment="1" applyProtection="1">
      <protection hidden="1"/>
    </xf>
    <xf numFmtId="165" fontId="6" fillId="2" borderId="14" xfId="1" applyNumberFormat="1" applyFont="1" applyFill="1" applyBorder="1" applyAlignment="1" applyProtection="1">
      <protection hidden="1"/>
    </xf>
    <xf numFmtId="164" fontId="6" fillId="2" borderId="13" xfId="1" applyNumberFormat="1" applyFont="1" applyFill="1" applyBorder="1" applyAlignment="1" applyProtection="1">
      <protection hidden="1"/>
    </xf>
    <xf numFmtId="167" fontId="6" fillId="2" borderId="9" xfId="1" applyNumberFormat="1" applyFont="1" applyFill="1" applyBorder="1" applyAlignment="1" applyProtection="1">
      <protection hidden="1"/>
    </xf>
    <xf numFmtId="166" fontId="6" fillId="2" borderId="9" xfId="1" applyNumberFormat="1" applyFont="1" applyFill="1" applyBorder="1" applyAlignment="1" applyProtection="1">
      <protection hidden="1"/>
    </xf>
    <xf numFmtId="165" fontId="6" fillId="2" borderId="9" xfId="1" applyNumberFormat="1" applyFont="1" applyFill="1" applyBorder="1" applyAlignment="1" applyProtection="1">
      <protection hidden="1"/>
    </xf>
    <xf numFmtId="164" fontId="6" fillId="2" borderId="8" xfId="1" applyNumberFormat="1" applyFont="1" applyFill="1" applyBorder="1" applyAlignment="1" applyProtection="1">
      <protection hidden="1"/>
    </xf>
    <xf numFmtId="167" fontId="6" fillId="2" borderId="22" xfId="1" applyNumberFormat="1" applyFont="1" applyFill="1" applyBorder="1" applyAlignment="1" applyProtection="1">
      <protection hidden="1"/>
    </xf>
    <xf numFmtId="166" fontId="6" fillId="2" borderId="22" xfId="1" applyNumberFormat="1" applyFont="1" applyFill="1" applyBorder="1" applyAlignment="1" applyProtection="1">
      <protection hidden="1"/>
    </xf>
    <xf numFmtId="165" fontId="6" fillId="2" borderId="22" xfId="1" applyNumberFormat="1" applyFont="1" applyFill="1" applyBorder="1" applyAlignment="1" applyProtection="1">
      <protection hidden="1"/>
    </xf>
    <xf numFmtId="164" fontId="6" fillId="2" borderId="23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21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164" fontId="8" fillId="2" borderId="21" xfId="1" applyNumberFormat="1" applyFont="1" applyFill="1" applyBorder="1" applyAlignment="1" applyProtection="1">
      <protection hidden="1"/>
    </xf>
    <xf numFmtId="164" fontId="8" fillId="2" borderId="1" xfId="1" applyNumberFormat="1" applyFont="1" applyFill="1" applyBorder="1" applyAlignment="1" applyProtection="1"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right"/>
      <protection hidden="1"/>
    </xf>
    <xf numFmtId="0" fontId="5" fillId="0" borderId="0" xfId="1" applyFont="1" applyAlignment="1" applyProtection="1">
      <alignment horizontal="center"/>
      <protection hidden="1"/>
    </xf>
    <xf numFmtId="0" fontId="6" fillId="2" borderId="11" xfId="1" applyNumberFormat="1" applyFont="1" applyFill="1" applyBorder="1" applyAlignment="1" applyProtection="1">
      <alignment wrapText="1"/>
      <protection hidden="1"/>
    </xf>
    <xf numFmtId="0" fontId="6" fillId="2" borderId="10" xfId="1" applyNumberFormat="1" applyFont="1" applyFill="1" applyBorder="1" applyAlignment="1" applyProtection="1">
      <alignment wrapText="1"/>
      <protection hidden="1"/>
    </xf>
    <xf numFmtId="0" fontId="8" fillId="0" borderId="18" xfId="1" applyNumberFormat="1" applyFont="1" applyFill="1" applyBorder="1" applyAlignment="1" applyProtection="1">
      <alignment horizontal="center" vertical="center"/>
      <protection hidden="1"/>
    </xf>
    <xf numFmtId="0" fontId="8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Font="1" applyBorder="1" applyAlignment="1" applyProtection="1">
      <alignment horizontal="center"/>
      <protection hidden="1"/>
    </xf>
    <xf numFmtId="0" fontId="4" fillId="0" borderId="20" xfId="1" applyFont="1" applyBorder="1" applyAlignment="1" applyProtection="1">
      <alignment horizontal="center"/>
      <protection hidden="1"/>
    </xf>
    <xf numFmtId="0" fontId="6" fillId="2" borderId="16" xfId="1" applyNumberFormat="1" applyFont="1" applyFill="1" applyBorder="1" applyAlignment="1" applyProtection="1">
      <alignment wrapText="1"/>
      <protection hidden="1"/>
    </xf>
    <xf numFmtId="0" fontId="6" fillId="2" borderId="15" xfId="1" applyNumberFormat="1" applyFont="1" applyFill="1" applyBorder="1" applyAlignment="1" applyProtection="1">
      <alignment wrapText="1"/>
      <protection hidden="1"/>
    </xf>
    <xf numFmtId="0" fontId="6" fillId="2" borderId="6" xfId="1" applyNumberFormat="1" applyFont="1" applyFill="1" applyBorder="1" applyAlignment="1" applyProtection="1">
      <alignment wrapText="1"/>
      <protection hidden="1"/>
    </xf>
    <xf numFmtId="0" fontId="6" fillId="2" borderId="3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1"/>
  <sheetViews>
    <sheetView showGridLines="0" tabSelected="1" workbookViewId="0">
      <pane xSplit="8" ySplit="9" topLeftCell="I106" activePane="bottomRight" state="frozen"/>
      <selection pane="topRight" activeCell="I1" sqref="I1"/>
      <selection pane="bottomLeft" activeCell="A11" sqref="A11"/>
      <selection pane="bottomRight" activeCell="A6" sqref="A6:N6"/>
    </sheetView>
  </sheetViews>
  <sheetFormatPr defaultColWidth="9.140625" defaultRowHeight="12.75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38.5703125" style="1" customWidth="1"/>
    <col min="9" max="9" width="8.140625" style="1" customWidth="1"/>
    <col min="10" max="10" width="7" style="1" customWidth="1"/>
    <col min="11" max="11" width="13" style="1" customWidth="1"/>
    <col min="12" max="12" width="6.140625" style="1" customWidth="1"/>
    <col min="13" max="13" width="11.7109375" style="1" customWidth="1"/>
    <col min="14" max="14" width="14.42578125" style="1" customWidth="1"/>
    <col min="15" max="15" width="0" style="1" hidden="1" customWidth="1"/>
    <col min="16" max="16" width="0.5703125" style="1" customWidth="1"/>
    <col min="17" max="17" width="11.7109375" style="1" customWidth="1"/>
    <col min="18" max="255" width="9.140625" style="1" customWidth="1"/>
    <col min="256" max="16384" width="9.140625" style="1"/>
  </cols>
  <sheetData>
    <row r="1" spans="1:16" ht="12.7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38" t="s">
        <v>240</v>
      </c>
      <c r="N1" s="38"/>
      <c r="O1" s="2"/>
      <c r="P1" s="3"/>
    </row>
    <row r="2" spans="1:16" ht="48.75" customHeight="1">
      <c r="A2" s="11"/>
      <c r="B2" s="11"/>
      <c r="C2" s="11"/>
      <c r="D2" s="11"/>
      <c r="E2" s="11"/>
      <c r="F2" s="11"/>
      <c r="G2" s="11"/>
      <c r="H2" s="11"/>
      <c r="I2" s="11"/>
      <c r="J2" s="36" t="s">
        <v>244</v>
      </c>
      <c r="K2" s="36"/>
      <c r="L2" s="36"/>
      <c r="M2" s="36"/>
      <c r="N2" s="36"/>
      <c r="O2" s="2"/>
      <c r="P2" s="3"/>
    </row>
    <row r="3" spans="1:16" ht="12.7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39" t="s">
        <v>241</v>
      </c>
      <c r="M3" s="39"/>
      <c r="N3" s="39"/>
      <c r="O3" s="2"/>
      <c r="P3" s="3"/>
    </row>
    <row r="4" spans="1:16" ht="12.7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2"/>
      <c r="P4" s="3"/>
    </row>
    <row r="5" spans="1:16" ht="18" customHeight="1">
      <c r="A5" s="37" t="s">
        <v>245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2"/>
      <c r="P5" s="3"/>
    </row>
    <row r="6" spans="1:16" ht="12.75" customHeight="1">
      <c r="A6" s="37" t="s">
        <v>242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2"/>
      <c r="P6" s="3"/>
    </row>
    <row r="7" spans="1:16" ht="12.7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2"/>
      <c r="P7" s="3"/>
    </row>
    <row r="8" spans="1:16" ht="11.25" customHeight="1" thickBot="1">
      <c r="A8" s="12"/>
      <c r="B8" s="12"/>
      <c r="C8" s="12"/>
      <c r="D8" s="12"/>
      <c r="E8" s="12"/>
      <c r="F8" s="12"/>
      <c r="G8" s="12"/>
      <c r="H8" s="12"/>
      <c r="I8" s="11"/>
      <c r="J8" s="12"/>
      <c r="K8" s="12"/>
      <c r="L8" s="12"/>
      <c r="M8" s="12"/>
      <c r="N8" s="13" t="s">
        <v>243</v>
      </c>
      <c r="O8" s="2"/>
      <c r="P8" s="3"/>
    </row>
    <row r="9" spans="1:16" ht="19.7" customHeight="1" thickBot="1">
      <c r="A9" s="12"/>
      <c r="B9" s="42" t="s">
        <v>238</v>
      </c>
      <c r="C9" s="42"/>
      <c r="D9" s="42"/>
      <c r="E9" s="42"/>
      <c r="F9" s="42"/>
      <c r="G9" s="42"/>
      <c r="H9" s="43"/>
      <c r="I9" s="14" t="s">
        <v>237</v>
      </c>
      <c r="J9" s="14" t="s">
        <v>236</v>
      </c>
      <c r="K9" s="14" t="s">
        <v>235</v>
      </c>
      <c r="L9" s="14" t="s">
        <v>234</v>
      </c>
      <c r="M9" s="15">
        <v>2021</v>
      </c>
      <c r="N9" s="15">
        <v>2022</v>
      </c>
      <c r="O9" s="9"/>
      <c r="P9" s="3"/>
    </row>
    <row r="10" spans="1:16" ht="12.75" customHeight="1">
      <c r="A10" s="16"/>
      <c r="B10" s="46" t="s">
        <v>233</v>
      </c>
      <c r="C10" s="46"/>
      <c r="D10" s="46"/>
      <c r="E10" s="46"/>
      <c r="F10" s="46"/>
      <c r="G10" s="46"/>
      <c r="H10" s="47"/>
      <c r="I10" s="17">
        <v>1</v>
      </c>
      <c r="J10" s="17">
        <v>0</v>
      </c>
      <c r="K10" s="18" t="s">
        <v>1</v>
      </c>
      <c r="L10" s="19" t="s">
        <v>0</v>
      </c>
      <c r="M10" s="20">
        <f>M11+M15+M32+M44+M47+M62+M65</f>
        <v>28652.1</v>
      </c>
      <c r="N10" s="20">
        <f>N11+N15+N32+N44+N47+N62+N65</f>
        <v>28648.700000000004</v>
      </c>
      <c r="O10" s="8"/>
      <c r="P10" s="5"/>
    </row>
    <row r="11" spans="1:16" ht="32.25" customHeight="1">
      <c r="A11" s="16"/>
      <c r="B11" s="40" t="s">
        <v>232</v>
      </c>
      <c r="C11" s="40"/>
      <c r="D11" s="40"/>
      <c r="E11" s="40"/>
      <c r="F11" s="40"/>
      <c r="G11" s="40"/>
      <c r="H11" s="41"/>
      <c r="I11" s="21">
        <v>1</v>
      </c>
      <c r="J11" s="21">
        <v>2</v>
      </c>
      <c r="K11" s="22" t="s">
        <v>1</v>
      </c>
      <c r="L11" s="23" t="s">
        <v>0</v>
      </c>
      <c r="M11" s="24">
        <f>M12</f>
        <v>1074</v>
      </c>
      <c r="N11" s="24">
        <f>N12</f>
        <v>1074</v>
      </c>
      <c r="O11" s="7"/>
      <c r="P11" s="5"/>
    </row>
    <row r="12" spans="1:16" ht="12.75" customHeight="1">
      <c r="A12" s="16"/>
      <c r="B12" s="40" t="s">
        <v>231</v>
      </c>
      <c r="C12" s="40"/>
      <c r="D12" s="40"/>
      <c r="E12" s="40"/>
      <c r="F12" s="40"/>
      <c r="G12" s="40"/>
      <c r="H12" s="41"/>
      <c r="I12" s="21">
        <v>1</v>
      </c>
      <c r="J12" s="21">
        <v>2</v>
      </c>
      <c r="K12" s="22" t="s">
        <v>230</v>
      </c>
      <c r="L12" s="23" t="s">
        <v>0</v>
      </c>
      <c r="M12" s="24">
        <f>M13+M14</f>
        <v>1074</v>
      </c>
      <c r="N12" s="24">
        <f>N13+N14</f>
        <v>1074</v>
      </c>
      <c r="O12" s="7"/>
      <c r="P12" s="5"/>
    </row>
    <row r="13" spans="1:16" ht="21.75" customHeight="1">
      <c r="A13" s="16"/>
      <c r="B13" s="40" t="s">
        <v>39</v>
      </c>
      <c r="C13" s="40"/>
      <c r="D13" s="40"/>
      <c r="E13" s="40"/>
      <c r="F13" s="40"/>
      <c r="G13" s="40"/>
      <c r="H13" s="41"/>
      <c r="I13" s="21">
        <v>1</v>
      </c>
      <c r="J13" s="21">
        <v>2</v>
      </c>
      <c r="K13" s="22" t="s">
        <v>230</v>
      </c>
      <c r="L13" s="23" t="s">
        <v>38</v>
      </c>
      <c r="M13" s="24">
        <v>825</v>
      </c>
      <c r="N13" s="24">
        <v>825</v>
      </c>
      <c r="O13" s="7"/>
      <c r="P13" s="5"/>
    </row>
    <row r="14" spans="1:16" ht="32.25" customHeight="1">
      <c r="A14" s="16"/>
      <c r="B14" s="40" t="s">
        <v>37</v>
      </c>
      <c r="C14" s="40"/>
      <c r="D14" s="40"/>
      <c r="E14" s="40"/>
      <c r="F14" s="40"/>
      <c r="G14" s="40"/>
      <c r="H14" s="41"/>
      <c r="I14" s="21">
        <v>1</v>
      </c>
      <c r="J14" s="21">
        <v>2</v>
      </c>
      <c r="K14" s="22" t="s">
        <v>230</v>
      </c>
      <c r="L14" s="23" t="s">
        <v>35</v>
      </c>
      <c r="M14" s="24">
        <v>249</v>
      </c>
      <c r="N14" s="24">
        <v>249</v>
      </c>
      <c r="O14" s="7"/>
      <c r="P14" s="5"/>
    </row>
    <row r="15" spans="1:16" ht="42.75" customHeight="1">
      <c r="A15" s="16"/>
      <c r="B15" s="40" t="s">
        <v>229</v>
      </c>
      <c r="C15" s="40"/>
      <c r="D15" s="40"/>
      <c r="E15" s="40"/>
      <c r="F15" s="40"/>
      <c r="G15" s="40"/>
      <c r="H15" s="41"/>
      <c r="I15" s="21">
        <v>1</v>
      </c>
      <c r="J15" s="21">
        <v>3</v>
      </c>
      <c r="K15" s="22" t="s">
        <v>1</v>
      </c>
      <c r="L15" s="23" t="s">
        <v>0</v>
      </c>
      <c r="M15" s="24">
        <f>M16+M19+M22+M25+M28</f>
        <v>2949</v>
      </c>
      <c r="N15" s="24">
        <f>N16+N19+N22+N25+N28</f>
        <v>2949</v>
      </c>
      <c r="O15" s="7"/>
      <c r="P15" s="5"/>
    </row>
    <row r="16" spans="1:16" ht="12.75" customHeight="1">
      <c r="A16" s="16"/>
      <c r="B16" s="40" t="s">
        <v>228</v>
      </c>
      <c r="C16" s="40"/>
      <c r="D16" s="40"/>
      <c r="E16" s="40"/>
      <c r="F16" s="40"/>
      <c r="G16" s="40"/>
      <c r="H16" s="41"/>
      <c r="I16" s="21">
        <v>1</v>
      </c>
      <c r="J16" s="21">
        <v>3</v>
      </c>
      <c r="K16" s="22" t="s">
        <v>227</v>
      </c>
      <c r="L16" s="23" t="s">
        <v>0</v>
      </c>
      <c r="M16" s="24">
        <f>M17+M18</f>
        <v>789</v>
      </c>
      <c r="N16" s="24">
        <f>N17+N18</f>
        <v>789</v>
      </c>
      <c r="O16" s="7"/>
      <c r="P16" s="5"/>
    </row>
    <row r="17" spans="1:16" ht="21.75" customHeight="1">
      <c r="A17" s="16"/>
      <c r="B17" s="40" t="s">
        <v>39</v>
      </c>
      <c r="C17" s="40"/>
      <c r="D17" s="40"/>
      <c r="E17" s="40"/>
      <c r="F17" s="40"/>
      <c r="G17" s="40"/>
      <c r="H17" s="41"/>
      <c r="I17" s="21">
        <v>1</v>
      </c>
      <c r="J17" s="21">
        <v>3</v>
      </c>
      <c r="K17" s="22" t="s">
        <v>227</v>
      </c>
      <c r="L17" s="23" t="s">
        <v>38</v>
      </c>
      <c r="M17" s="24">
        <v>606</v>
      </c>
      <c r="N17" s="24">
        <v>606</v>
      </c>
      <c r="O17" s="7"/>
      <c r="P17" s="5"/>
    </row>
    <row r="18" spans="1:16" ht="32.25" customHeight="1">
      <c r="A18" s="16"/>
      <c r="B18" s="40" t="s">
        <v>37</v>
      </c>
      <c r="C18" s="40"/>
      <c r="D18" s="40"/>
      <c r="E18" s="40"/>
      <c r="F18" s="40"/>
      <c r="G18" s="40"/>
      <c r="H18" s="41"/>
      <c r="I18" s="21">
        <v>1</v>
      </c>
      <c r="J18" s="21">
        <v>3</v>
      </c>
      <c r="K18" s="22" t="s">
        <v>227</v>
      </c>
      <c r="L18" s="23" t="s">
        <v>35</v>
      </c>
      <c r="M18" s="24">
        <v>183</v>
      </c>
      <c r="N18" s="24">
        <v>183</v>
      </c>
      <c r="O18" s="7"/>
      <c r="P18" s="5"/>
    </row>
    <row r="19" spans="1:16" ht="12.75" customHeight="1">
      <c r="A19" s="16"/>
      <c r="B19" s="40" t="s">
        <v>226</v>
      </c>
      <c r="C19" s="40"/>
      <c r="D19" s="40"/>
      <c r="E19" s="40"/>
      <c r="F19" s="40"/>
      <c r="G19" s="40"/>
      <c r="H19" s="41"/>
      <c r="I19" s="21">
        <v>1</v>
      </c>
      <c r="J19" s="21">
        <v>3</v>
      </c>
      <c r="K19" s="22" t="s">
        <v>225</v>
      </c>
      <c r="L19" s="23" t="s">
        <v>0</v>
      </c>
      <c r="M19" s="24">
        <f>M20+M21</f>
        <v>641</v>
      </c>
      <c r="N19" s="24">
        <f>N20+N21</f>
        <v>641</v>
      </c>
      <c r="O19" s="7"/>
      <c r="P19" s="5"/>
    </row>
    <row r="20" spans="1:16" ht="21.75" customHeight="1">
      <c r="A20" s="16"/>
      <c r="B20" s="40" t="s">
        <v>39</v>
      </c>
      <c r="C20" s="40"/>
      <c r="D20" s="40"/>
      <c r="E20" s="40"/>
      <c r="F20" s="40"/>
      <c r="G20" s="40"/>
      <c r="H20" s="41"/>
      <c r="I20" s="21">
        <v>1</v>
      </c>
      <c r="J20" s="21">
        <v>3</v>
      </c>
      <c r="K20" s="22" t="s">
        <v>225</v>
      </c>
      <c r="L20" s="23" t="s">
        <v>38</v>
      </c>
      <c r="M20" s="24">
        <v>492</v>
      </c>
      <c r="N20" s="24">
        <v>492</v>
      </c>
      <c r="O20" s="7"/>
      <c r="P20" s="5"/>
    </row>
    <row r="21" spans="1:16" ht="32.25" customHeight="1">
      <c r="A21" s="16"/>
      <c r="B21" s="40" t="s">
        <v>37</v>
      </c>
      <c r="C21" s="40"/>
      <c r="D21" s="40"/>
      <c r="E21" s="40"/>
      <c r="F21" s="40"/>
      <c r="G21" s="40"/>
      <c r="H21" s="41"/>
      <c r="I21" s="21">
        <v>1</v>
      </c>
      <c r="J21" s="21">
        <v>3</v>
      </c>
      <c r="K21" s="22" t="s">
        <v>225</v>
      </c>
      <c r="L21" s="23" t="s">
        <v>35</v>
      </c>
      <c r="M21" s="24">
        <v>149</v>
      </c>
      <c r="N21" s="24">
        <v>149</v>
      </c>
      <c r="O21" s="7"/>
      <c r="P21" s="5"/>
    </row>
    <row r="22" spans="1:16" ht="12.75" customHeight="1">
      <c r="A22" s="16"/>
      <c r="B22" s="40" t="s">
        <v>224</v>
      </c>
      <c r="C22" s="40"/>
      <c r="D22" s="40"/>
      <c r="E22" s="40"/>
      <c r="F22" s="40"/>
      <c r="G22" s="40"/>
      <c r="H22" s="41"/>
      <c r="I22" s="21">
        <v>1</v>
      </c>
      <c r="J22" s="21">
        <v>3</v>
      </c>
      <c r="K22" s="22" t="s">
        <v>223</v>
      </c>
      <c r="L22" s="23" t="s">
        <v>0</v>
      </c>
      <c r="M22" s="24">
        <f>M23+M24</f>
        <v>385</v>
      </c>
      <c r="N22" s="24">
        <f>N23+N24</f>
        <v>385</v>
      </c>
      <c r="O22" s="7"/>
      <c r="P22" s="5"/>
    </row>
    <row r="23" spans="1:16" ht="21.75" customHeight="1">
      <c r="A23" s="16"/>
      <c r="B23" s="40" t="s">
        <v>39</v>
      </c>
      <c r="C23" s="40"/>
      <c r="D23" s="40"/>
      <c r="E23" s="40"/>
      <c r="F23" s="40"/>
      <c r="G23" s="40"/>
      <c r="H23" s="41"/>
      <c r="I23" s="21">
        <v>1</v>
      </c>
      <c r="J23" s="21">
        <v>3</v>
      </c>
      <c r="K23" s="22" t="s">
        <v>223</v>
      </c>
      <c r="L23" s="23" t="s">
        <v>38</v>
      </c>
      <c r="M23" s="24">
        <v>296</v>
      </c>
      <c r="N23" s="24">
        <v>296</v>
      </c>
      <c r="O23" s="7"/>
      <c r="P23" s="5"/>
    </row>
    <row r="24" spans="1:16" ht="32.25" customHeight="1">
      <c r="A24" s="16"/>
      <c r="B24" s="40" t="s">
        <v>37</v>
      </c>
      <c r="C24" s="40"/>
      <c r="D24" s="40"/>
      <c r="E24" s="40"/>
      <c r="F24" s="40"/>
      <c r="G24" s="40"/>
      <c r="H24" s="41"/>
      <c r="I24" s="21">
        <v>1</v>
      </c>
      <c r="J24" s="21">
        <v>3</v>
      </c>
      <c r="K24" s="22" t="s">
        <v>223</v>
      </c>
      <c r="L24" s="23" t="s">
        <v>35</v>
      </c>
      <c r="M24" s="24">
        <v>89</v>
      </c>
      <c r="N24" s="24">
        <v>89</v>
      </c>
      <c r="O24" s="7"/>
      <c r="P24" s="5"/>
    </row>
    <row r="25" spans="1:16" ht="32.25" customHeight="1">
      <c r="A25" s="16"/>
      <c r="B25" s="40" t="s">
        <v>34</v>
      </c>
      <c r="C25" s="40"/>
      <c r="D25" s="40"/>
      <c r="E25" s="40"/>
      <c r="F25" s="40"/>
      <c r="G25" s="40"/>
      <c r="H25" s="41"/>
      <c r="I25" s="21">
        <v>1</v>
      </c>
      <c r="J25" s="21">
        <v>3</v>
      </c>
      <c r="K25" s="22" t="s">
        <v>222</v>
      </c>
      <c r="L25" s="23" t="s">
        <v>0</v>
      </c>
      <c r="M25" s="24">
        <f>M26+M27</f>
        <v>1012</v>
      </c>
      <c r="N25" s="24">
        <f>N26+N27</f>
        <v>1012</v>
      </c>
      <c r="O25" s="7"/>
      <c r="P25" s="5"/>
    </row>
    <row r="26" spans="1:16" ht="21.75" customHeight="1">
      <c r="A26" s="16"/>
      <c r="B26" s="40" t="s">
        <v>33</v>
      </c>
      <c r="C26" s="40"/>
      <c r="D26" s="40"/>
      <c r="E26" s="40"/>
      <c r="F26" s="40"/>
      <c r="G26" s="40"/>
      <c r="H26" s="41"/>
      <c r="I26" s="21">
        <v>1</v>
      </c>
      <c r="J26" s="21">
        <v>3</v>
      </c>
      <c r="K26" s="22" t="s">
        <v>222</v>
      </c>
      <c r="L26" s="23" t="s">
        <v>32</v>
      </c>
      <c r="M26" s="24">
        <v>165</v>
      </c>
      <c r="N26" s="24">
        <v>165</v>
      </c>
      <c r="O26" s="7"/>
      <c r="P26" s="5"/>
    </row>
    <row r="27" spans="1:16" ht="21.75" customHeight="1">
      <c r="A27" s="16"/>
      <c r="B27" s="40" t="s">
        <v>23</v>
      </c>
      <c r="C27" s="40"/>
      <c r="D27" s="40"/>
      <c r="E27" s="40"/>
      <c r="F27" s="40"/>
      <c r="G27" s="40"/>
      <c r="H27" s="41"/>
      <c r="I27" s="21">
        <v>1</v>
      </c>
      <c r="J27" s="21">
        <v>3</v>
      </c>
      <c r="K27" s="22" t="s">
        <v>222</v>
      </c>
      <c r="L27" s="23" t="s">
        <v>21</v>
      </c>
      <c r="M27" s="24">
        <v>847</v>
      </c>
      <c r="N27" s="24">
        <v>847</v>
      </c>
      <c r="O27" s="7"/>
      <c r="P27" s="5"/>
    </row>
    <row r="28" spans="1:16" ht="42.75" customHeight="1">
      <c r="A28" s="16"/>
      <c r="B28" s="40" t="s">
        <v>30</v>
      </c>
      <c r="C28" s="40"/>
      <c r="D28" s="40"/>
      <c r="E28" s="40"/>
      <c r="F28" s="40"/>
      <c r="G28" s="40"/>
      <c r="H28" s="41"/>
      <c r="I28" s="21">
        <v>1</v>
      </c>
      <c r="J28" s="21">
        <v>3</v>
      </c>
      <c r="K28" s="22" t="s">
        <v>219</v>
      </c>
      <c r="L28" s="23" t="s">
        <v>0</v>
      </c>
      <c r="M28" s="24">
        <f>M29+M30+M31</f>
        <v>122</v>
      </c>
      <c r="N28" s="24">
        <f>N29+N30+N31</f>
        <v>122</v>
      </c>
      <c r="O28" s="7"/>
      <c r="P28" s="5"/>
    </row>
    <row r="29" spans="1:16" ht="42.75" customHeight="1">
      <c r="A29" s="16"/>
      <c r="B29" s="40" t="s">
        <v>221</v>
      </c>
      <c r="C29" s="40"/>
      <c r="D29" s="40"/>
      <c r="E29" s="40"/>
      <c r="F29" s="40"/>
      <c r="G29" s="40"/>
      <c r="H29" s="41"/>
      <c r="I29" s="21">
        <v>1</v>
      </c>
      <c r="J29" s="21">
        <v>3</v>
      </c>
      <c r="K29" s="22" t="s">
        <v>219</v>
      </c>
      <c r="L29" s="23" t="s">
        <v>220</v>
      </c>
      <c r="M29" s="24">
        <v>70</v>
      </c>
      <c r="N29" s="24">
        <v>70</v>
      </c>
      <c r="O29" s="7"/>
      <c r="P29" s="5"/>
    </row>
    <row r="30" spans="1:16" ht="21.75" customHeight="1">
      <c r="A30" s="16"/>
      <c r="B30" s="40" t="s">
        <v>23</v>
      </c>
      <c r="C30" s="40"/>
      <c r="D30" s="40"/>
      <c r="E30" s="40"/>
      <c r="F30" s="40"/>
      <c r="G30" s="40"/>
      <c r="H30" s="41"/>
      <c r="I30" s="21">
        <v>1</v>
      </c>
      <c r="J30" s="21">
        <v>3</v>
      </c>
      <c r="K30" s="22" t="s">
        <v>219</v>
      </c>
      <c r="L30" s="23" t="s">
        <v>21</v>
      </c>
      <c r="M30" s="24">
        <v>50</v>
      </c>
      <c r="N30" s="24">
        <v>50</v>
      </c>
      <c r="O30" s="7"/>
      <c r="P30" s="5"/>
    </row>
    <row r="31" spans="1:16" ht="12.75" customHeight="1">
      <c r="A31" s="16"/>
      <c r="B31" s="40" t="s">
        <v>29</v>
      </c>
      <c r="C31" s="40"/>
      <c r="D31" s="40"/>
      <c r="E31" s="40"/>
      <c r="F31" s="40"/>
      <c r="G31" s="40"/>
      <c r="H31" s="41"/>
      <c r="I31" s="21">
        <v>1</v>
      </c>
      <c r="J31" s="21">
        <v>3</v>
      </c>
      <c r="K31" s="22" t="s">
        <v>219</v>
      </c>
      <c r="L31" s="23" t="s">
        <v>27</v>
      </c>
      <c r="M31" s="24">
        <v>2</v>
      </c>
      <c r="N31" s="24">
        <v>2</v>
      </c>
      <c r="O31" s="7"/>
      <c r="P31" s="5"/>
    </row>
    <row r="32" spans="1:16" ht="42.75" customHeight="1">
      <c r="A32" s="16"/>
      <c r="B32" s="40" t="s">
        <v>218</v>
      </c>
      <c r="C32" s="40"/>
      <c r="D32" s="40"/>
      <c r="E32" s="40"/>
      <c r="F32" s="40"/>
      <c r="G32" s="40"/>
      <c r="H32" s="41"/>
      <c r="I32" s="21">
        <v>1</v>
      </c>
      <c r="J32" s="21">
        <v>4</v>
      </c>
      <c r="K32" s="22" t="s">
        <v>1</v>
      </c>
      <c r="L32" s="23" t="s">
        <v>0</v>
      </c>
      <c r="M32" s="24">
        <f>M33+M36+M39</f>
        <v>10752.400000000001</v>
      </c>
      <c r="N32" s="24">
        <f>N33+N36+N39</f>
        <v>10752.400000000001</v>
      </c>
      <c r="O32" s="7"/>
      <c r="P32" s="5"/>
    </row>
    <row r="33" spans="1:16" ht="12.75" customHeight="1">
      <c r="A33" s="16"/>
      <c r="B33" s="40" t="s">
        <v>217</v>
      </c>
      <c r="C33" s="40"/>
      <c r="D33" s="40"/>
      <c r="E33" s="40"/>
      <c r="F33" s="40"/>
      <c r="G33" s="40"/>
      <c r="H33" s="41"/>
      <c r="I33" s="21">
        <v>1</v>
      </c>
      <c r="J33" s="21">
        <v>4</v>
      </c>
      <c r="K33" s="22" t="s">
        <v>216</v>
      </c>
      <c r="L33" s="23" t="s">
        <v>0</v>
      </c>
      <c r="M33" s="24">
        <f>M34+M35</f>
        <v>8345.2000000000007</v>
      </c>
      <c r="N33" s="24">
        <f>N34+N35</f>
        <v>8345.2000000000007</v>
      </c>
      <c r="O33" s="7"/>
      <c r="P33" s="5"/>
    </row>
    <row r="34" spans="1:16" ht="21.75" customHeight="1">
      <c r="A34" s="16"/>
      <c r="B34" s="40" t="s">
        <v>39</v>
      </c>
      <c r="C34" s="40"/>
      <c r="D34" s="40"/>
      <c r="E34" s="40"/>
      <c r="F34" s="40"/>
      <c r="G34" s="40"/>
      <c r="H34" s="41"/>
      <c r="I34" s="21">
        <v>1</v>
      </c>
      <c r="J34" s="21">
        <v>4</v>
      </c>
      <c r="K34" s="22" t="s">
        <v>216</v>
      </c>
      <c r="L34" s="23" t="s">
        <v>38</v>
      </c>
      <c r="M34" s="24">
        <v>6410.3</v>
      </c>
      <c r="N34" s="24">
        <v>6410.3</v>
      </c>
      <c r="O34" s="7"/>
      <c r="P34" s="5"/>
    </row>
    <row r="35" spans="1:16" ht="32.25" customHeight="1">
      <c r="A35" s="16"/>
      <c r="B35" s="40" t="s">
        <v>37</v>
      </c>
      <c r="C35" s="40"/>
      <c r="D35" s="40"/>
      <c r="E35" s="40"/>
      <c r="F35" s="40"/>
      <c r="G35" s="40"/>
      <c r="H35" s="41"/>
      <c r="I35" s="21">
        <v>1</v>
      </c>
      <c r="J35" s="21">
        <v>4</v>
      </c>
      <c r="K35" s="22" t="s">
        <v>216</v>
      </c>
      <c r="L35" s="23" t="s">
        <v>35</v>
      </c>
      <c r="M35" s="24">
        <v>1934.9</v>
      </c>
      <c r="N35" s="24">
        <v>1934.9</v>
      </c>
      <c r="O35" s="7"/>
      <c r="P35" s="5"/>
    </row>
    <row r="36" spans="1:16" ht="32.25" customHeight="1">
      <c r="A36" s="16"/>
      <c r="B36" s="40" t="s">
        <v>34</v>
      </c>
      <c r="C36" s="40"/>
      <c r="D36" s="40"/>
      <c r="E36" s="40"/>
      <c r="F36" s="40"/>
      <c r="G36" s="40"/>
      <c r="H36" s="41"/>
      <c r="I36" s="21">
        <v>1</v>
      </c>
      <c r="J36" s="21">
        <v>4</v>
      </c>
      <c r="K36" s="22" t="s">
        <v>215</v>
      </c>
      <c r="L36" s="23" t="s">
        <v>0</v>
      </c>
      <c r="M36" s="24">
        <f>M37+M38</f>
        <v>2069.1999999999998</v>
      </c>
      <c r="N36" s="24">
        <f>N37+N38</f>
        <v>2069.1999999999998</v>
      </c>
      <c r="O36" s="7"/>
      <c r="P36" s="5"/>
    </row>
    <row r="37" spans="1:16" ht="21.75" customHeight="1">
      <c r="A37" s="16"/>
      <c r="B37" s="40" t="s">
        <v>33</v>
      </c>
      <c r="C37" s="40"/>
      <c r="D37" s="40"/>
      <c r="E37" s="40"/>
      <c r="F37" s="40"/>
      <c r="G37" s="40"/>
      <c r="H37" s="41"/>
      <c r="I37" s="21">
        <v>1</v>
      </c>
      <c r="J37" s="21">
        <v>4</v>
      </c>
      <c r="K37" s="22" t="s">
        <v>215</v>
      </c>
      <c r="L37" s="23" t="s">
        <v>32</v>
      </c>
      <c r="M37" s="24">
        <v>141.5</v>
      </c>
      <c r="N37" s="24">
        <v>141.5</v>
      </c>
      <c r="O37" s="7"/>
      <c r="P37" s="5"/>
    </row>
    <row r="38" spans="1:16" ht="21.75" customHeight="1">
      <c r="A38" s="16"/>
      <c r="B38" s="40" t="s">
        <v>23</v>
      </c>
      <c r="C38" s="40"/>
      <c r="D38" s="40"/>
      <c r="E38" s="40"/>
      <c r="F38" s="40"/>
      <c r="G38" s="40"/>
      <c r="H38" s="41"/>
      <c r="I38" s="21">
        <v>1</v>
      </c>
      <c r="J38" s="21">
        <v>4</v>
      </c>
      <c r="K38" s="22" t="s">
        <v>215</v>
      </c>
      <c r="L38" s="23" t="s">
        <v>21</v>
      </c>
      <c r="M38" s="24">
        <v>1927.7</v>
      </c>
      <c r="N38" s="24">
        <v>1927.7</v>
      </c>
      <c r="O38" s="7"/>
      <c r="P38" s="5"/>
    </row>
    <row r="39" spans="1:16" ht="42.75" customHeight="1">
      <c r="A39" s="16"/>
      <c r="B39" s="40" t="s">
        <v>30</v>
      </c>
      <c r="C39" s="40"/>
      <c r="D39" s="40"/>
      <c r="E39" s="40"/>
      <c r="F39" s="40"/>
      <c r="G39" s="40"/>
      <c r="H39" s="41"/>
      <c r="I39" s="21">
        <v>1</v>
      </c>
      <c r="J39" s="21">
        <v>4</v>
      </c>
      <c r="K39" s="22" t="s">
        <v>213</v>
      </c>
      <c r="L39" s="23" t="s">
        <v>0</v>
      </c>
      <c r="M39" s="24">
        <f>M40+M41+M42+M43</f>
        <v>338</v>
      </c>
      <c r="N39" s="24">
        <f>N40+N41+N42+N43</f>
        <v>338</v>
      </c>
      <c r="O39" s="7"/>
      <c r="P39" s="5"/>
    </row>
    <row r="40" spans="1:16" ht="21.75" customHeight="1">
      <c r="A40" s="16"/>
      <c r="B40" s="40" t="s">
        <v>23</v>
      </c>
      <c r="C40" s="40"/>
      <c r="D40" s="40"/>
      <c r="E40" s="40"/>
      <c r="F40" s="40"/>
      <c r="G40" s="40"/>
      <c r="H40" s="41"/>
      <c r="I40" s="21">
        <v>1</v>
      </c>
      <c r="J40" s="21">
        <v>4</v>
      </c>
      <c r="K40" s="22" t="s">
        <v>213</v>
      </c>
      <c r="L40" s="23" t="s">
        <v>21</v>
      </c>
      <c r="M40" s="24">
        <v>100</v>
      </c>
      <c r="N40" s="24">
        <v>100</v>
      </c>
      <c r="O40" s="7"/>
      <c r="P40" s="5"/>
    </row>
    <row r="41" spans="1:16" ht="21.75" customHeight="1">
      <c r="A41" s="16"/>
      <c r="B41" s="40" t="s">
        <v>97</v>
      </c>
      <c r="C41" s="40"/>
      <c r="D41" s="40"/>
      <c r="E41" s="40"/>
      <c r="F41" s="40"/>
      <c r="G41" s="40"/>
      <c r="H41" s="41"/>
      <c r="I41" s="21">
        <v>1</v>
      </c>
      <c r="J41" s="21">
        <v>4</v>
      </c>
      <c r="K41" s="22" t="s">
        <v>213</v>
      </c>
      <c r="L41" s="23" t="s">
        <v>96</v>
      </c>
      <c r="M41" s="24">
        <v>193</v>
      </c>
      <c r="N41" s="24">
        <v>193</v>
      </c>
      <c r="O41" s="7"/>
      <c r="P41" s="5"/>
    </row>
    <row r="42" spans="1:16" ht="12.75" customHeight="1">
      <c r="A42" s="16"/>
      <c r="B42" s="40" t="s">
        <v>29</v>
      </c>
      <c r="C42" s="40"/>
      <c r="D42" s="40"/>
      <c r="E42" s="40"/>
      <c r="F42" s="40"/>
      <c r="G42" s="40"/>
      <c r="H42" s="41"/>
      <c r="I42" s="21">
        <v>1</v>
      </c>
      <c r="J42" s="21">
        <v>4</v>
      </c>
      <c r="K42" s="22" t="s">
        <v>213</v>
      </c>
      <c r="L42" s="23" t="s">
        <v>27</v>
      </c>
      <c r="M42" s="24">
        <v>33</v>
      </c>
      <c r="N42" s="24">
        <v>33</v>
      </c>
      <c r="O42" s="7"/>
      <c r="P42" s="5"/>
    </row>
    <row r="43" spans="1:16" ht="12.75" customHeight="1">
      <c r="A43" s="16"/>
      <c r="B43" s="40" t="s">
        <v>214</v>
      </c>
      <c r="C43" s="40"/>
      <c r="D43" s="40"/>
      <c r="E43" s="40"/>
      <c r="F43" s="40"/>
      <c r="G43" s="40"/>
      <c r="H43" s="41"/>
      <c r="I43" s="21">
        <v>1</v>
      </c>
      <c r="J43" s="21">
        <v>4</v>
      </c>
      <c r="K43" s="22" t="s">
        <v>213</v>
      </c>
      <c r="L43" s="23" t="s">
        <v>212</v>
      </c>
      <c r="M43" s="24">
        <v>12</v>
      </c>
      <c r="N43" s="24">
        <v>12</v>
      </c>
      <c r="O43" s="7"/>
      <c r="P43" s="5"/>
    </row>
    <row r="44" spans="1:16" ht="12.75" customHeight="1">
      <c r="A44" s="16"/>
      <c r="B44" s="40" t="s">
        <v>211</v>
      </c>
      <c r="C44" s="40"/>
      <c r="D44" s="40"/>
      <c r="E44" s="40"/>
      <c r="F44" s="40"/>
      <c r="G44" s="40"/>
      <c r="H44" s="41"/>
      <c r="I44" s="21">
        <v>1</v>
      </c>
      <c r="J44" s="21">
        <v>5</v>
      </c>
      <c r="K44" s="22" t="s">
        <v>1</v>
      </c>
      <c r="L44" s="23" t="s">
        <v>0</v>
      </c>
      <c r="M44" s="24">
        <f>M45</f>
        <v>44.6</v>
      </c>
      <c r="N44" s="24">
        <f>N45</f>
        <v>44.4</v>
      </c>
      <c r="O44" s="7"/>
      <c r="P44" s="5"/>
    </row>
    <row r="45" spans="1:16" ht="42.75" customHeight="1">
      <c r="A45" s="16"/>
      <c r="B45" s="40" t="s">
        <v>210</v>
      </c>
      <c r="C45" s="40"/>
      <c r="D45" s="40"/>
      <c r="E45" s="40"/>
      <c r="F45" s="40"/>
      <c r="G45" s="40"/>
      <c r="H45" s="41"/>
      <c r="I45" s="21">
        <v>1</v>
      </c>
      <c r="J45" s="21">
        <v>5</v>
      </c>
      <c r="K45" s="22" t="s">
        <v>209</v>
      </c>
      <c r="L45" s="23" t="s">
        <v>0</v>
      </c>
      <c r="M45" s="24">
        <f>M46</f>
        <v>44.6</v>
      </c>
      <c r="N45" s="24">
        <f>N46</f>
        <v>44.4</v>
      </c>
      <c r="O45" s="7"/>
      <c r="P45" s="5"/>
    </row>
    <row r="46" spans="1:16" ht="21.75" customHeight="1">
      <c r="A46" s="16"/>
      <c r="B46" s="40" t="s">
        <v>23</v>
      </c>
      <c r="C46" s="40"/>
      <c r="D46" s="40"/>
      <c r="E46" s="40"/>
      <c r="F46" s="40"/>
      <c r="G46" s="40"/>
      <c r="H46" s="41"/>
      <c r="I46" s="21">
        <v>1</v>
      </c>
      <c r="J46" s="21">
        <v>5</v>
      </c>
      <c r="K46" s="22" t="s">
        <v>209</v>
      </c>
      <c r="L46" s="23" t="s">
        <v>21</v>
      </c>
      <c r="M46" s="24">
        <v>44.6</v>
      </c>
      <c r="N46" s="24">
        <v>44.4</v>
      </c>
      <c r="O46" s="7"/>
      <c r="P46" s="5"/>
    </row>
    <row r="47" spans="1:16" ht="32.25" customHeight="1">
      <c r="A47" s="16"/>
      <c r="B47" s="40" t="s">
        <v>208</v>
      </c>
      <c r="C47" s="40"/>
      <c r="D47" s="40"/>
      <c r="E47" s="40"/>
      <c r="F47" s="40"/>
      <c r="G47" s="40"/>
      <c r="H47" s="41"/>
      <c r="I47" s="21">
        <v>1</v>
      </c>
      <c r="J47" s="21">
        <v>6</v>
      </c>
      <c r="K47" s="22" t="s">
        <v>1</v>
      </c>
      <c r="L47" s="23" t="s">
        <v>0</v>
      </c>
      <c r="M47" s="24">
        <f>M48+M51+M54+M56+M59</f>
        <v>6657</v>
      </c>
      <c r="N47" s="24">
        <f>N48+N51+N54+N56+N59</f>
        <v>6657</v>
      </c>
      <c r="O47" s="7"/>
      <c r="P47" s="5"/>
    </row>
    <row r="48" spans="1:16" ht="12.75" customHeight="1">
      <c r="A48" s="16"/>
      <c r="B48" s="40" t="s">
        <v>207</v>
      </c>
      <c r="C48" s="40"/>
      <c r="D48" s="40"/>
      <c r="E48" s="40"/>
      <c r="F48" s="40"/>
      <c r="G48" s="40"/>
      <c r="H48" s="41"/>
      <c r="I48" s="21">
        <v>1</v>
      </c>
      <c r="J48" s="21">
        <v>6</v>
      </c>
      <c r="K48" s="22" t="s">
        <v>206</v>
      </c>
      <c r="L48" s="23" t="s">
        <v>0</v>
      </c>
      <c r="M48" s="24">
        <f>M49+M50</f>
        <v>4346</v>
      </c>
      <c r="N48" s="24">
        <f>N49+N50</f>
        <v>4346</v>
      </c>
      <c r="O48" s="7"/>
      <c r="P48" s="5"/>
    </row>
    <row r="49" spans="1:16" ht="21.75" customHeight="1">
      <c r="A49" s="16"/>
      <c r="B49" s="40" t="s">
        <v>39</v>
      </c>
      <c r="C49" s="40"/>
      <c r="D49" s="40"/>
      <c r="E49" s="40"/>
      <c r="F49" s="40"/>
      <c r="G49" s="40"/>
      <c r="H49" s="41"/>
      <c r="I49" s="21">
        <v>1</v>
      </c>
      <c r="J49" s="21">
        <v>6</v>
      </c>
      <c r="K49" s="22" t="s">
        <v>206</v>
      </c>
      <c r="L49" s="23" t="s">
        <v>38</v>
      </c>
      <c r="M49" s="24">
        <v>3338</v>
      </c>
      <c r="N49" s="24">
        <v>3338</v>
      </c>
      <c r="O49" s="7"/>
      <c r="P49" s="5"/>
    </row>
    <row r="50" spans="1:16" ht="32.25" customHeight="1">
      <c r="A50" s="16"/>
      <c r="B50" s="40" t="s">
        <v>37</v>
      </c>
      <c r="C50" s="40"/>
      <c r="D50" s="40"/>
      <c r="E50" s="40"/>
      <c r="F50" s="40"/>
      <c r="G50" s="40"/>
      <c r="H50" s="41"/>
      <c r="I50" s="21">
        <v>1</v>
      </c>
      <c r="J50" s="21">
        <v>6</v>
      </c>
      <c r="K50" s="22" t="s">
        <v>206</v>
      </c>
      <c r="L50" s="23" t="s">
        <v>35</v>
      </c>
      <c r="M50" s="24">
        <v>1008</v>
      </c>
      <c r="N50" s="24">
        <v>1008</v>
      </c>
      <c r="O50" s="7"/>
      <c r="P50" s="5"/>
    </row>
    <row r="51" spans="1:16" ht="32.25" customHeight="1">
      <c r="A51" s="16"/>
      <c r="B51" s="40" t="s">
        <v>34</v>
      </c>
      <c r="C51" s="40"/>
      <c r="D51" s="40"/>
      <c r="E51" s="40"/>
      <c r="F51" s="40"/>
      <c r="G51" s="40"/>
      <c r="H51" s="41"/>
      <c r="I51" s="21">
        <v>1</v>
      </c>
      <c r="J51" s="21">
        <v>6</v>
      </c>
      <c r="K51" s="22" t="s">
        <v>205</v>
      </c>
      <c r="L51" s="23" t="s">
        <v>0</v>
      </c>
      <c r="M51" s="24">
        <f>M52+M53</f>
        <v>649</v>
      </c>
      <c r="N51" s="24">
        <f>N52+N53</f>
        <v>649</v>
      </c>
      <c r="O51" s="7"/>
      <c r="P51" s="5"/>
    </row>
    <row r="52" spans="1:16" ht="21.75" customHeight="1">
      <c r="A52" s="16"/>
      <c r="B52" s="40" t="s">
        <v>33</v>
      </c>
      <c r="C52" s="40"/>
      <c r="D52" s="40"/>
      <c r="E52" s="40"/>
      <c r="F52" s="40"/>
      <c r="G52" s="40"/>
      <c r="H52" s="41"/>
      <c r="I52" s="21">
        <v>1</v>
      </c>
      <c r="J52" s="21">
        <v>6</v>
      </c>
      <c r="K52" s="22" t="s">
        <v>205</v>
      </c>
      <c r="L52" s="23" t="s">
        <v>32</v>
      </c>
      <c r="M52" s="24">
        <v>464</v>
      </c>
      <c r="N52" s="24">
        <v>464</v>
      </c>
      <c r="O52" s="7"/>
      <c r="P52" s="5"/>
    </row>
    <row r="53" spans="1:16" ht="21.75" customHeight="1">
      <c r="A53" s="16"/>
      <c r="B53" s="40" t="s">
        <v>23</v>
      </c>
      <c r="C53" s="40"/>
      <c r="D53" s="40"/>
      <c r="E53" s="40"/>
      <c r="F53" s="40"/>
      <c r="G53" s="40"/>
      <c r="H53" s="41"/>
      <c r="I53" s="21">
        <v>1</v>
      </c>
      <c r="J53" s="21">
        <v>6</v>
      </c>
      <c r="K53" s="22" t="s">
        <v>205</v>
      </c>
      <c r="L53" s="23" t="s">
        <v>21</v>
      </c>
      <c r="M53" s="24">
        <v>185</v>
      </c>
      <c r="N53" s="24">
        <v>185</v>
      </c>
      <c r="O53" s="7"/>
      <c r="P53" s="5"/>
    </row>
    <row r="54" spans="1:16" ht="42.75" customHeight="1">
      <c r="A54" s="16"/>
      <c r="B54" s="40" t="s">
        <v>30</v>
      </c>
      <c r="C54" s="40"/>
      <c r="D54" s="40"/>
      <c r="E54" s="40"/>
      <c r="F54" s="40"/>
      <c r="G54" s="40"/>
      <c r="H54" s="41"/>
      <c r="I54" s="21">
        <v>1</v>
      </c>
      <c r="J54" s="21">
        <v>6</v>
      </c>
      <c r="K54" s="22" t="s">
        <v>204</v>
      </c>
      <c r="L54" s="23" t="s">
        <v>0</v>
      </c>
      <c r="M54" s="24">
        <f>M55</f>
        <v>2</v>
      </c>
      <c r="N54" s="24">
        <f>N55</f>
        <v>2</v>
      </c>
      <c r="O54" s="7"/>
      <c r="P54" s="5"/>
    </row>
    <row r="55" spans="1:16" ht="21.75" customHeight="1">
      <c r="A55" s="16"/>
      <c r="B55" s="40" t="s">
        <v>97</v>
      </c>
      <c r="C55" s="40"/>
      <c r="D55" s="40"/>
      <c r="E55" s="40"/>
      <c r="F55" s="40"/>
      <c r="G55" s="40"/>
      <c r="H55" s="41"/>
      <c r="I55" s="21">
        <v>1</v>
      </c>
      <c r="J55" s="21">
        <v>6</v>
      </c>
      <c r="K55" s="22" t="s">
        <v>204</v>
      </c>
      <c r="L55" s="23" t="s">
        <v>96</v>
      </c>
      <c r="M55" s="24">
        <v>2</v>
      </c>
      <c r="N55" s="24">
        <v>2</v>
      </c>
      <c r="O55" s="7"/>
      <c r="P55" s="5"/>
    </row>
    <row r="56" spans="1:16" ht="12.75" customHeight="1">
      <c r="A56" s="16"/>
      <c r="B56" s="40" t="s">
        <v>203</v>
      </c>
      <c r="C56" s="40"/>
      <c r="D56" s="40"/>
      <c r="E56" s="40"/>
      <c r="F56" s="40"/>
      <c r="G56" s="40"/>
      <c r="H56" s="41"/>
      <c r="I56" s="21">
        <v>1</v>
      </c>
      <c r="J56" s="21">
        <v>6</v>
      </c>
      <c r="K56" s="22" t="s">
        <v>202</v>
      </c>
      <c r="L56" s="23" t="s">
        <v>0</v>
      </c>
      <c r="M56" s="24">
        <f>M57+M58</f>
        <v>1500</v>
      </c>
      <c r="N56" s="24">
        <f>N57+N58</f>
        <v>1500</v>
      </c>
      <c r="O56" s="7"/>
      <c r="P56" s="5"/>
    </row>
    <row r="57" spans="1:16" ht="21.75" customHeight="1">
      <c r="A57" s="16"/>
      <c r="B57" s="40" t="s">
        <v>39</v>
      </c>
      <c r="C57" s="40"/>
      <c r="D57" s="40"/>
      <c r="E57" s="40"/>
      <c r="F57" s="40"/>
      <c r="G57" s="40"/>
      <c r="H57" s="41"/>
      <c r="I57" s="21">
        <v>1</v>
      </c>
      <c r="J57" s="21">
        <v>6</v>
      </c>
      <c r="K57" s="22" t="s">
        <v>202</v>
      </c>
      <c r="L57" s="23" t="s">
        <v>38</v>
      </c>
      <c r="M57" s="24">
        <v>1152</v>
      </c>
      <c r="N57" s="24">
        <v>1152</v>
      </c>
      <c r="O57" s="7"/>
      <c r="P57" s="5"/>
    </row>
    <row r="58" spans="1:16" ht="32.25" customHeight="1">
      <c r="A58" s="16"/>
      <c r="B58" s="40" t="s">
        <v>37</v>
      </c>
      <c r="C58" s="40"/>
      <c r="D58" s="40"/>
      <c r="E58" s="40"/>
      <c r="F58" s="40"/>
      <c r="G58" s="40"/>
      <c r="H58" s="41"/>
      <c r="I58" s="21">
        <v>1</v>
      </c>
      <c r="J58" s="21">
        <v>6</v>
      </c>
      <c r="K58" s="22" t="s">
        <v>202</v>
      </c>
      <c r="L58" s="23" t="s">
        <v>35</v>
      </c>
      <c r="M58" s="24">
        <v>348</v>
      </c>
      <c r="N58" s="24">
        <v>348</v>
      </c>
      <c r="O58" s="7"/>
      <c r="P58" s="5"/>
    </row>
    <row r="59" spans="1:16" ht="32.25" customHeight="1">
      <c r="A59" s="16"/>
      <c r="B59" s="40" t="s">
        <v>34</v>
      </c>
      <c r="C59" s="40"/>
      <c r="D59" s="40"/>
      <c r="E59" s="40"/>
      <c r="F59" s="40"/>
      <c r="G59" s="40"/>
      <c r="H59" s="41"/>
      <c r="I59" s="21">
        <v>1</v>
      </c>
      <c r="J59" s="21">
        <v>6</v>
      </c>
      <c r="K59" s="22" t="s">
        <v>201</v>
      </c>
      <c r="L59" s="23" t="s">
        <v>0</v>
      </c>
      <c r="M59" s="24">
        <f>M60+M61</f>
        <v>160</v>
      </c>
      <c r="N59" s="24">
        <f>N60+N61</f>
        <v>160</v>
      </c>
      <c r="O59" s="7"/>
      <c r="P59" s="5"/>
    </row>
    <row r="60" spans="1:16" ht="21.75" customHeight="1">
      <c r="A60" s="16"/>
      <c r="B60" s="40" t="s">
        <v>33</v>
      </c>
      <c r="C60" s="40"/>
      <c r="D60" s="40"/>
      <c r="E60" s="40"/>
      <c r="F60" s="40"/>
      <c r="G60" s="40"/>
      <c r="H60" s="41"/>
      <c r="I60" s="21">
        <v>1</v>
      </c>
      <c r="J60" s="21">
        <v>6</v>
      </c>
      <c r="K60" s="22" t="s">
        <v>201</v>
      </c>
      <c r="L60" s="23" t="s">
        <v>32</v>
      </c>
      <c r="M60" s="24">
        <v>110</v>
      </c>
      <c r="N60" s="24">
        <v>110</v>
      </c>
      <c r="O60" s="7"/>
      <c r="P60" s="5"/>
    </row>
    <row r="61" spans="1:16" ht="21.75" customHeight="1">
      <c r="A61" s="16"/>
      <c r="B61" s="40" t="s">
        <v>23</v>
      </c>
      <c r="C61" s="40"/>
      <c r="D61" s="40"/>
      <c r="E61" s="40"/>
      <c r="F61" s="40"/>
      <c r="G61" s="40"/>
      <c r="H61" s="41"/>
      <c r="I61" s="21">
        <v>1</v>
      </c>
      <c r="J61" s="21">
        <v>6</v>
      </c>
      <c r="K61" s="22" t="s">
        <v>201</v>
      </c>
      <c r="L61" s="23" t="s">
        <v>21</v>
      </c>
      <c r="M61" s="24">
        <v>50</v>
      </c>
      <c r="N61" s="24">
        <v>50</v>
      </c>
      <c r="O61" s="7"/>
      <c r="P61" s="5"/>
    </row>
    <row r="62" spans="1:16" ht="12.75" customHeight="1">
      <c r="A62" s="16"/>
      <c r="B62" s="40" t="s">
        <v>200</v>
      </c>
      <c r="C62" s="40"/>
      <c r="D62" s="40"/>
      <c r="E62" s="40"/>
      <c r="F62" s="40"/>
      <c r="G62" s="40"/>
      <c r="H62" s="41"/>
      <c r="I62" s="21">
        <v>1</v>
      </c>
      <c r="J62" s="21">
        <v>11</v>
      </c>
      <c r="K62" s="22" t="s">
        <v>1</v>
      </c>
      <c r="L62" s="23" t="s">
        <v>0</v>
      </c>
      <c r="M62" s="24">
        <f>M63</f>
        <v>2800</v>
      </c>
      <c r="N62" s="24">
        <f>N63</f>
        <v>2800</v>
      </c>
      <c r="O62" s="7"/>
      <c r="P62" s="5"/>
    </row>
    <row r="63" spans="1:16" ht="12.75" customHeight="1">
      <c r="A63" s="16"/>
      <c r="B63" s="40" t="s">
        <v>199</v>
      </c>
      <c r="C63" s="40"/>
      <c r="D63" s="40"/>
      <c r="E63" s="40"/>
      <c r="F63" s="40"/>
      <c r="G63" s="40"/>
      <c r="H63" s="41"/>
      <c r="I63" s="21">
        <v>1</v>
      </c>
      <c r="J63" s="21">
        <v>11</v>
      </c>
      <c r="K63" s="22" t="s">
        <v>197</v>
      </c>
      <c r="L63" s="23" t="s">
        <v>0</v>
      </c>
      <c r="M63" s="24">
        <f>M64</f>
        <v>2800</v>
      </c>
      <c r="N63" s="24">
        <f>N64</f>
        <v>2800</v>
      </c>
      <c r="O63" s="7"/>
      <c r="P63" s="5"/>
    </row>
    <row r="64" spans="1:16" ht="12.75" customHeight="1">
      <c r="A64" s="16"/>
      <c r="B64" s="40" t="s">
        <v>198</v>
      </c>
      <c r="C64" s="40"/>
      <c r="D64" s="40"/>
      <c r="E64" s="40"/>
      <c r="F64" s="40"/>
      <c r="G64" s="40"/>
      <c r="H64" s="41"/>
      <c r="I64" s="21">
        <v>1</v>
      </c>
      <c r="J64" s="21">
        <v>11</v>
      </c>
      <c r="K64" s="22" t="s">
        <v>197</v>
      </c>
      <c r="L64" s="23" t="s">
        <v>196</v>
      </c>
      <c r="M64" s="24">
        <v>2800</v>
      </c>
      <c r="N64" s="24">
        <v>2800</v>
      </c>
      <c r="O64" s="7"/>
      <c r="P64" s="5"/>
    </row>
    <row r="65" spans="1:16" ht="12.75" customHeight="1">
      <c r="A65" s="16"/>
      <c r="B65" s="40" t="s">
        <v>195</v>
      </c>
      <c r="C65" s="40"/>
      <c r="D65" s="40"/>
      <c r="E65" s="40"/>
      <c r="F65" s="40"/>
      <c r="G65" s="40"/>
      <c r="H65" s="41"/>
      <c r="I65" s="21">
        <v>1</v>
      </c>
      <c r="J65" s="21">
        <v>13</v>
      </c>
      <c r="K65" s="22" t="s">
        <v>1</v>
      </c>
      <c r="L65" s="23" t="s">
        <v>0</v>
      </c>
      <c r="M65" s="24">
        <f>M66+M69+M71</f>
        <v>4375.1000000000004</v>
      </c>
      <c r="N65" s="24">
        <f>N66+N69+N71</f>
        <v>4371.8999999999996</v>
      </c>
      <c r="O65" s="7"/>
      <c r="P65" s="5"/>
    </row>
    <row r="66" spans="1:16" ht="12.75" customHeight="1">
      <c r="A66" s="16"/>
      <c r="B66" s="40" t="s">
        <v>194</v>
      </c>
      <c r="C66" s="40"/>
      <c r="D66" s="40"/>
      <c r="E66" s="40"/>
      <c r="F66" s="40"/>
      <c r="G66" s="40"/>
      <c r="H66" s="41"/>
      <c r="I66" s="21">
        <v>1</v>
      </c>
      <c r="J66" s="21">
        <v>13</v>
      </c>
      <c r="K66" s="22" t="s">
        <v>193</v>
      </c>
      <c r="L66" s="23" t="s">
        <v>0</v>
      </c>
      <c r="M66" s="24">
        <f>M68+M67</f>
        <v>3838</v>
      </c>
      <c r="N66" s="24">
        <f>N68+N67</f>
        <v>3838</v>
      </c>
      <c r="O66" s="7"/>
      <c r="P66" s="5"/>
    </row>
    <row r="67" spans="1:16" ht="21.75" customHeight="1">
      <c r="A67" s="16"/>
      <c r="B67" s="40" t="s">
        <v>39</v>
      </c>
      <c r="C67" s="40"/>
      <c r="D67" s="40"/>
      <c r="E67" s="40"/>
      <c r="F67" s="40"/>
      <c r="G67" s="40"/>
      <c r="H67" s="41"/>
      <c r="I67" s="21">
        <v>1</v>
      </c>
      <c r="J67" s="21">
        <v>13</v>
      </c>
      <c r="K67" s="22" t="s">
        <v>193</v>
      </c>
      <c r="L67" s="23" t="s">
        <v>38</v>
      </c>
      <c r="M67" s="24">
        <v>2948</v>
      </c>
      <c r="N67" s="24">
        <v>2948</v>
      </c>
      <c r="O67" s="7"/>
      <c r="P67" s="5"/>
    </row>
    <row r="68" spans="1:16" ht="32.25" customHeight="1">
      <c r="A68" s="16"/>
      <c r="B68" s="40" t="s">
        <v>37</v>
      </c>
      <c r="C68" s="40"/>
      <c r="D68" s="40"/>
      <c r="E68" s="40"/>
      <c r="F68" s="40"/>
      <c r="G68" s="40"/>
      <c r="H68" s="41"/>
      <c r="I68" s="21">
        <v>1</v>
      </c>
      <c r="J68" s="21">
        <v>13</v>
      </c>
      <c r="K68" s="22" t="s">
        <v>193</v>
      </c>
      <c r="L68" s="23" t="s">
        <v>35</v>
      </c>
      <c r="M68" s="24">
        <v>890</v>
      </c>
      <c r="N68" s="24">
        <v>890</v>
      </c>
      <c r="O68" s="7"/>
      <c r="P68" s="5"/>
    </row>
    <row r="69" spans="1:16" ht="32.25" customHeight="1">
      <c r="A69" s="16"/>
      <c r="B69" s="40" t="s">
        <v>192</v>
      </c>
      <c r="C69" s="40"/>
      <c r="D69" s="40"/>
      <c r="E69" s="40"/>
      <c r="F69" s="40"/>
      <c r="G69" s="40"/>
      <c r="H69" s="41"/>
      <c r="I69" s="21">
        <v>1</v>
      </c>
      <c r="J69" s="21">
        <v>13</v>
      </c>
      <c r="K69" s="22" t="s">
        <v>191</v>
      </c>
      <c r="L69" s="23" t="s">
        <v>0</v>
      </c>
      <c r="M69" s="24">
        <f>M70</f>
        <v>11.5</v>
      </c>
      <c r="N69" s="24">
        <f>N70</f>
        <v>11.2</v>
      </c>
      <c r="O69" s="7"/>
      <c r="P69" s="5"/>
    </row>
    <row r="70" spans="1:16" ht="12.75" customHeight="1">
      <c r="A70" s="16"/>
      <c r="B70" s="40" t="s">
        <v>185</v>
      </c>
      <c r="C70" s="40"/>
      <c r="D70" s="40"/>
      <c r="E70" s="40"/>
      <c r="F70" s="40"/>
      <c r="G70" s="40"/>
      <c r="H70" s="41"/>
      <c r="I70" s="21">
        <v>1</v>
      </c>
      <c r="J70" s="21">
        <v>13</v>
      </c>
      <c r="K70" s="22" t="s">
        <v>191</v>
      </c>
      <c r="L70" s="23" t="s">
        <v>183</v>
      </c>
      <c r="M70" s="24">
        <v>11.5</v>
      </c>
      <c r="N70" s="24">
        <v>11.2</v>
      </c>
      <c r="O70" s="7"/>
      <c r="P70" s="5"/>
    </row>
    <row r="71" spans="1:16" ht="32.25" customHeight="1">
      <c r="A71" s="16"/>
      <c r="B71" s="40" t="s">
        <v>190</v>
      </c>
      <c r="C71" s="40"/>
      <c r="D71" s="40"/>
      <c r="E71" s="40"/>
      <c r="F71" s="40"/>
      <c r="G71" s="40"/>
      <c r="H71" s="41"/>
      <c r="I71" s="21">
        <v>1</v>
      </c>
      <c r="J71" s="21">
        <v>13</v>
      </c>
      <c r="K71" s="22" t="s">
        <v>189</v>
      </c>
      <c r="L71" s="23" t="s">
        <v>0</v>
      </c>
      <c r="M71" s="24">
        <f>M72+M73+M74</f>
        <v>525.6</v>
      </c>
      <c r="N71" s="24">
        <f>N72+N73+N74</f>
        <v>522.70000000000005</v>
      </c>
      <c r="O71" s="7"/>
      <c r="P71" s="5"/>
    </row>
    <row r="72" spans="1:16" ht="21.75" customHeight="1">
      <c r="A72" s="16"/>
      <c r="B72" s="40" t="s">
        <v>39</v>
      </c>
      <c r="C72" s="40"/>
      <c r="D72" s="40"/>
      <c r="E72" s="40"/>
      <c r="F72" s="40"/>
      <c r="G72" s="40"/>
      <c r="H72" s="41"/>
      <c r="I72" s="21">
        <v>1</v>
      </c>
      <c r="J72" s="21">
        <v>13</v>
      </c>
      <c r="K72" s="22" t="s">
        <v>189</v>
      </c>
      <c r="L72" s="23" t="s">
        <v>38</v>
      </c>
      <c r="M72" s="24">
        <v>352.7</v>
      </c>
      <c r="N72" s="24">
        <v>352.7</v>
      </c>
      <c r="O72" s="7"/>
      <c r="P72" s="5"/>
    </row>
    <row r="73" spans="1:16" ht="32.25" customHeight="1">
      <c r="A73" s="16"/>
      <c r="B73" s="40" t="s">
        <v>37</v>
      </c>
      <c r="C73" s="40"/>
      <c r="D73" s="40"/>
      <c r="E73" s="40"/>
      <c r="F73" s="40"/>
      <c r="G73" s="40"/>
      <c r="H73" s="41"/>
      <c r="I73" s="21">
        <v>1</v>
      </c>
      <c r="J73" s="21">
        <v>13</v>
      </c>
      <c r="K73" s="22" t="s">
        <v>189</v>
      </c>
      <c r="L73" s="23" t="s">
        <v>35</v>
      </c>
      <c r="M73" s="24">
        <v>106.5</v>
      </c>
      <c r="N73" s="24">
        <v>106.5</v>
      </c>
      <c r="O73" s="7"/>
      <c r="P73" s="5"/>
    </row>
    <row r="74" spans="1:16" ht="21.75" customHeight="1">
      <c r="A74" s="16"/>
      <c r="B74" s="40" t="s">
        <v>23</v>
      </c>
      <c r="C74" s="40"/>
      <c r="D74" s="40"/>
      <c r="E74" s="40"/>
      <c r="F74" s="40"/>
      <c r="G74" s="40"/>
      <c r="H74" s="41"/>
      <c r="I74" s="21">
        <v>1</v>
      </c>
      <c r="J74" s="21">
        <v>13</v>
      </c>
      <c r="K74" s="22" t="s">
        <v>189</v>
      </c>
      <c r="L74" s="23" t="s">
        <v>21</v>
      </c>
      <c r="M74" s="24">
        <v>66.400000000000006</v>
      </c>
      <c r="N74" s="24">
        <v>63.5</v>
      </c>
      <c r="O74" s="7"/>
      <c r="P74" s="5"/>
    </row>
    <row r="75" spans="1:16" ht="12.75" customHeight="1">
      <c r="A75" s="16"/>
      <c r="B75" s="40" t="s">
        <v>188</v>
      </c>
      <c r="C75" s="40"/>
      <c r="D75" s="40"/>
      <c r="E75" s="40"/>
      <c r="F75" s="40"/>
      <c r="G75" s="40"/>
      <c r="H75" s="41"/>
      <c r="I75" s="21">
        <v>2</v>
      </c>
      <c r="J75" s="21">
        <v>0</v>
      </c>
      <c r="K75" s="22" t="s">
        <v>1</v>
      </c>
      <c r="L75" s="23" t="s">
        <v>0</v>
      </c>
      <c r="M75" s="24">
        <f t="shared" ref="M75:N77" si="0">M76</f>
        <v>1519.3</v>
      </c>
      <c r="N75" s="24">
        <f t="shared" si="0"/>
        <v>1510.7</v>
      </c>
      <c r="O75" s="7"/>
      <c r="P75" s="5"/>
    </row>
    <row r="76" spans="1:16" ht="12.75" customHeight="1">
      <c r="A76" s="16"/>
      <c r="B76" s="40" t="s">
        <v>187</v>
      </c>
      <c r="C76" s="40"/>
      <c r="D76" s="40"/>
      <c r="E76" s="40"/>
      <c r="F76" s="40"/>
      <c r="G76" s="40"/>
      <c r="H76" s="41"/>
      <c r="I76" s="21">
        <v>2</v>
      </c>
      <c r="J76" s="21">
        <v>3</v>
      </c>
      <c r="K76" s="22" t="s">
        <v>1</v>
      </c>
      <c r="L76" s="23" t="s">
        <v>0</v>
      </c>
      <c r="M76" s="24">
        <f t="shared" si="0"/>
        <v>1519.3</v>
      </c>
      <c r="N76" s="24">
        <f t="shared" si="0"/>
        <v>1510.7</v>
      </c>
      <c r="O76" s="7"/>
      <c r="P76" s="5"/>
    </row>
    <row r="77" spans="1:16" ht="32.25" customHeight="1">
      <c r="A77" s="16"/>
      <c r="B77" s="40" t="s">
        <v>186</v>
      </c>
      <c r="C77" s="40"/>
      <c r="D77" s="40"/>
      <c r="E77" s="40"/>
      <c r="F77" s="40"/>
      <c r="G77" s="40"/>
      <c r="H77" s="41"/>
      <c r="I77" s="21">
        <v>2</v>
      </c>
      <c r="J77" s="21">
        <v>3</v>
      </c>
      <c r="K77" s="22" t="s">
        <v>184</v>
      </c>
      <c r="L77" s="23" t="s">
        <v>0</v>
      </c>
      <c r="M77" s="24">
        <f t="shared" si="0"/>
        <v>1519.3</v>
      </c>
      <c r="N77" s="24">
        <f t="shared" si="0"/>
        <v>1510.7</v>
      </c>
      <c r="O77" s="7"/>
      <c r="P77" s="5"/>
    </row>
    <row r="78" spans="1:16" ht="12.75" customHeight="1">
      <c r="A78" s="16"/>
      <c r="B78" s="40" t="s">
        <v>185</v>
      </c>
      <c r="C78" s="40"/>
      <c r="D78" s="40"/>
      <c r="E78" s="40"/>
      <c r="F78" s="40"/>
      <c r="G78" s="40"/>
      <c r="H78" s="41"/>
      <c r="I78" s="21">
        <v>2</v>
      </c>
      <c r="J78" s="21">
        <v>3</v>
      </c>
      <c r="K78" s="22" t="s">
        <v>184</v>
      </c>
      <c r="L78" s="23" t="s">
        <v>183</v>
      </c>
      <c r="M78" s="24">
        <v>1519.3</v>
      </c>
      <c r="N78" s="24">
        <v>1510.7</v>
      </c>
      <c r="O78" s="7"/>
      <c r="P78" s="5"/>
    </row>
    <row r="79" spans="1:16" ht="21.75" customHeight="1">
      <c r="A79" s="16"/>
      <c r="B79" s="40" t="s">
        <v>182</v>
      </c>
      <c r="C79" s="40"/>
      <c r="D79" s="40"/>
      <c r="E79" s="40"/>
      <c r="F79" s="40"/>
      <c r="G79" s="40"/>
      <c r="H79" s="41"/>
      <c r="I79" s="21">
        <v>3</v>
      </c>
      <c r="J79" s="21">
        <v>0</v>
      </c>
      <c r="K79" s="22" t="s">
        <v>1</v>
      </c>
      <c r="L79" s="23" t="s">
        <v>0</v>
      </c>
      <c r="M79" s="24">
        <f>M80</f>
        <v>1060.9000000000001</v>
      </c>
      <c r="N79" s="24">
        <f>N80</f>
        <v>1060.9000000000001</v>
      </c>
      <c r="O79" s="7"/>
      <c r="P79" s="5"/>
    </row>
    <row r="80" spans="1:16" ht="32.25" customHeight="1">
      <c r="A80" s="16"/>
      <c r="B80" s="40" t="s">
        <v>181</v>
      </c>
      <c r="C80" s="40"/>
      <c r="D80" s="40"/>
      <c r="E80" s="40"/>
      <c r="F80" s="40"/>
      <c r="G80" s="40"/>
      <c r="H80" s="41"/>
      <c r="I80" s="21">
        <v>3</v>
      </c>
      <c r="J80" s="21">
        <v>9</v>
      </c>
      <c r="K80" s="22" t="s">
        <v>1</v>
      </c>
      <c r="L80" s="23" t="s">
        <v>0</v>
      </c>
      <c r="M80" s="24">
        <f>M81+M84</f>
        <v>1060.9000000000001</v>
      </c>
      <c r="N80" s="24">
        <f>N81+N84</f>
        <v>1060.9000000000001</v>
      </c>
      <c r="O80" s="7"/>
      <c r="P80" s="5"/>
    </row>
    <row r="81" spans="1:16" ht="12.75" customHeight="1">
      <c r="A81" s="16"/>
      <c r="B81" s="40" t="s">
        <v>180</v>
      </c>
      <c r="C81" s="40"/>
      <c r="D81" s="40"/>
      <c r="E81" s="40"/>
      <c r="F81" s="40"/>
      <c r="G81" s="40"/>
      <c r="H81" s="41"/>
      <c r="I81" s="21">
        <v>3</v>
      </c>
      <c r="J81" s="21">
        <v>9</v>
      </c>
      <c r="K81" s="22" t="s">
        <v>179</v>
      </c>
      <c r="L81" s="23" t="s">
        <v>0</v>
      </c>
      <c r="M81" s="24">
        <f>M82+M83</f>
        <v>1010.9</v>
      </c>
      <c r="N81" s="24">
        <f>N82+N83</f>
        <v>1010.9</v>
      </c>
      <c r="O81" s="7"/>
      <c r="P81" s="5"/>
    </row>
    <row r="82" spans="1:16" ht="12.75" customHeight="1">
      <c r="A82" s="16"/>
      <c r="B82" s="40" t="s">
        <v>93</v>
      </c>
      <c r="C82" s="40"/>
      <c r="D82" s="40"/>
      <c r="E82" s="40"/>
      <c r="F82" s="40"/>
      <c r="G82" s="40"/>
      <c r="H82" s="41"/>
      <c r="I82" s="21">
        <v>3</v>
      </c>
      <c r="J82" s="21">
        <v>9</v>
      </c>
      <c r="K82" s="22" t="s">
        <v>179</v>
      </c>
      <c r="L82" s="23" t="s">
        <v>92</v>
      </c>
      <c r="M82" s="24">
        <v>776.4</v>
      </c>
      <c r="N82" s="24">
        <v>776.4</v>
      </c>
      <c r="O82" s="7"/>
      <c r="P82" s="5"/>
    </row>
    <row r="83" spans="1:16" ht="32.25" customHeight="1">
      <c r="A83" s="16"/>
      <c r="B83" s="40" t="s">
        <v>91</v>
      </c>
      <c r="C83" s="40"/>
      <c r="D83" s="40"/>
      <c r="E83" s="40"/>
      <c r="F83" s="40"/>
      <c r="G83" s="40"/>
      <c r="H83" s="41"/>
      <c r="I83" s="21">
        <v>3</v>
      </c>
      <c r="J83" s="21">
        <v>9</v>
      </c>
      <c r="K83" s="22" t="s">
        <v>179</v>
      </c>
      <c r="L83" s="23" t="s">
        <v>89</v>
      </c>
      <c r="M83" s="24">
        <v>234.5</v>
      </c>
      <c r="N83" s="24">
        <v>234.5</v>
      </c>
      <c r="O83" s="7"/>
      <c r="P83" s="5"/>
    </row>
    <row r="84" spans="1:16" ht="32.25" customHeight="1">
      <c r="A84" s="16"/>
      <c r="B84" s="40" t="s">
        <v>34</v>
      </c>
      <c r="C84" s="40"/>
      <c r="D84" s="40"/>
      <c r="E84" s="40"/>
      <c r="F84" s="40"/>
      <c r="G84" s="40"/>
      <c r="H84" s="41"/>
      <c r="I84" s="21">
        <v>3</v>
      </c>
      <c r="J84" s="21">
        <v>9</v>
      </c>
      <c r="K84" s="22" t="s">
        <v>178</v>
      </c>
      <c r="L84" s="23" t="s">
        <v>0</v>
      </c>
      <c r="M84" s="24">
        <f>M85</f>
        <v>50</v>
      </c>
      <c r="N84" s="24">
        <f>N85</f>
        <v>50</v>
      </c>
      <c r="O84" s="7"/>
      <c r="P84" s="5"/>
    </row>
    <row r="85" spans="1:16" ht="21.75" customHeight="1">
      <c r="A85" s="16"/>
      <c r="B85" s="40" t="s">
        <v>33</v>
      </c>
      <c r="C85" s="40"/>
      <c r="D85" s="40"/>
      <c r="E85" s="40"/>
      <c r="F85" s="40"/>
      <c r="G85" s="40"/>
      <c r="H85" s="41"/>
      <c r="I85" s="21">
        <v>3</v>
      </c>
      <c r="J85" s="21">
        <v>9</v>
      </c>
      <c r="K85" s="22" t="s">
        <v>178</v>
      </c>
      <c r="L85" s="23" t="s">
        <v>32</v>
      </c>
      <c r="M85" s="24">
        <v>50</v>
      </c>
      <c r="N85" s="24">
        <v>50</v>
      </c>
      <c r="O85" s="7"/>
      <c r="P85" s="5"/>
    </row>
    <row r="86" spans="1:16" ht="12.75" customHeight="1">
      <c r="A86" s="16"/>
      <c r="B86" s="40" t="s">
        <v>177</v>
      </c>
      <c r="C86" s="40"/>
      <c r="D86" s="40"/>
      <c r="E86" s="40"/>
      <c r="F86" s="40"/>
      <c r="G86" s="40"/>
      <c r="H86" s="41"/>
      <c r="I86" s="21">
        <v>4</v>
      </c>
      <c r="J86" s="21">
        <v>0</v>
      </c>
      <c r="K86" s="22" t="s">
        <v>1</v>
      </c>
      <c r="L86" s="23" t="s">
        <v>0</v>
      </c>
      <c r="M86" s="24">
        <f>M87+M94+M99</f>
        <v>13381.8</v>
      </c>
      <c r="N86" s="24">
        <f>N87+N94+N99</f>
        <v>13647.1</v>
      </c>
      <c r="O86" s="7"/>
      <c r="P86" s="5"/>
    </row>
    <row r="87" spans="1:16" ht="12.75" customHeight="1">
      <c r="A87" s="16"/>
      <c r="B87" s="40" t="s">
        <v>176</v>
      </c>
      <c r="C87" s="40"/>
      <c r="D87" s="40"/>
      <c r="E87" s="40"/>
      <c r="F87" s="40"/>
      <c r="G87" s="40"/>
      <c r="H87" s="41"/>
      <c r="I87" s="21">
        <v>4</v>
      </c>
      <c r="J87" s="21">
        <v>5</v>
      </c>
      <c r="K87" s="22" t="s">
        <v>1</v>
      </c>
      <c r="L87" s="23" t="s">
        <v>0</v>
      </c>
      <c r="M87" s="24">
        <f>M88+M91</f>
        <v>2604.6000000000004</v>
      </c>
      <c r="N87" s="24">
        <f>N88+N91</f>
        <v>2604.6000000000004</v>
      </c>
      <c r="O87" s="7"/>
      <c r="P87" s="5"/>
    </row>
    <row r="88" spans="1:16" ht="12.75" customHeight="1">
      <c r="A88" s="16"/>
      <c r="B88" s="40" t="s">
        <v>175</v>
      </c>
      <c r="C88" s="40"/>
      <c r="D88" s="40"/>
      <c r="E88" s="40"/>
      <c r="F88" s="40"/>
      <c r="G88" s="40"/>
      <c r="H88" s="41"/>
      <c r="I88" s="21">
        <v>4</v>
      </c>
      <c r="J88" s="21">
        <v>5</v>
      </c>
      <c r="K88" s="22" t="s">
        <v>174</v>
      </c>
      <c r="L88" s="23" t="s">
        <v>0</v>
      </c>
      <c r="M88" s="24">
        <f>M89+M90</f>
        <v>2322.6000000000004</v>
      </c>
      <c r="N88" s="24">
        <f>N89+N90</f>
        <v>2322.6000000000004</v>
      </c>
      <c r="O88" s="7"/>
      <c r="P88" s="5"/>
    </row>
    <row r="89" spans="1:16" ht="21.75" customHeight="1">
      <c r="A89" s="16"/>
      <c r="B89" s="40" t="s">
        <v>39</v>
      </c>
      <c r="C89" s="40"/>
      <c r="D89" s="40"/>
      <c r="E89" s="40"/>
      <c r="F89" s="40"/>
      <c r="G89" s="40"/>
      <c r="H89" s="41"/>
      <c r="I89" s="21">
        <v>4</v>
      </c>
      <c r="J89" s="21">
        <v>5</v>
      </c>
      <c r="K89" s="22" t="s">
        <v>174</v>
      </c>
      <c r="L89" s="23" t="s">
        <v>38</v>
      </c>
      <c r="M89" s="24">
        <v>1783.9</v>
      </c>
      <c r="N89" s="24">
        <v>1783.9</v>
      </c>
      <c r="O89" s="7"/>
      <c r="P89" s="5"/>
    </row>
    <row r="90" spans="1:16" ht="32.25" customHeight="1">
      <c r="A90" s="16"/>
      <c r="B90" s="40" t="s">
        <v>37</v>
      </c>
      <c r="C90" s="40"/>
      <c r="D90" s="40"/>
      <c r="E90" s="40"/>
      <c r="F90" s="40"/>
      <c r="G90" s="40"/>
      <c r="H90" s="41"/>
      <c r="I90" s="21">
        <v>4</v>
      </c>
      <c r="J90" s="21">
        <v>5</v>
      </c>
      <c r="K90" s="22" t="s">
        <v>174</v>
      </c>
      <c r="L90" s="23" t="s">
        <v>35</v>
      </c>
      <c r="M90" s="24">
        <v>538.70000000000005</v>
      </c>
      <c r="N90" s="24">
        <v>538.70000000000005</v>
      </c>
      <c r="O90" s="7"/>
      <c r="P90" s="5"/>
    </row>
    <row r="91" spans="1:16" ht="32.25" customHeight="1">
      <c r="A91" s="16"/>
      <c r="B91" s="40" t="s">
        <v>34</v>
      </c>
      <c r="C91" s="40"/>
      <c r="D91" s="40"/>
      <c r="E91" s="40"/>
      <c r="F91" s="40"/>
      <c r="G91" s="40"/>
      <c r="H91" s="41"/>
      <c r="I91" s="21">
        <v>4</v>
      </c>
      <c r="J91" s="21">
        <v>5</v>
      </c>
      <c r="K91" s="22" t="s">
        <v>173</v>
      </c>
      <c r="L91" s="23" t="s">
        <v>0</v>
      </c>
      <c r="M91" s="24">
        <f>M92+M93</f>
        <v>282</v>
      </c>
      <c r="N91" s="24">
        <f>N92+N93</f>
        <v>282</v>
      </c>
      <c r="O91" s="7"/>
      <c r="P91" s="5"/>
    </row>
    <row r="92" spans="1:16" ht="21.75" customHeight="1">
      <c r="A92" s="16"/>
      <c r="B92" s="40" t="s">
        <v>33</v>
      </c>
      <c r="C92" s="40"/>
      <c r="D92" s="40"/>
      <c r="E92" s="40"/>
      <c r="F92" s="40"/>
      <c r="G92" s="40"/>
      <c r="H92" s="41"/>
      <c r="I92" s="21">
        <v>4</v>
      </c>
      <c r="J92" s="21">
        <v>5</v>
      </c>
      <c r="K92" s="22" t="s">
        <v>173</v>
      </c>
      <c r="L92" s="23" t="s">
        <v>32</v>
      </c>
      <c r="M92" s="24">
        <v>80</v>
      </c>
      <c r="N92" s="24">
        <v>80</v>
      </c>
      <c r="O92" s="7"/>
      <c r="P92" s="5"/>
    </row>
    <row r="93" spans="1:16" ht="21.75" customHeight="1">
      <c r="A93" s="16"/>
      <c r="B93" s="40" t="s">
        <v>23</v>
      </c>
      <c r="C93" s="40"/>
      <c r="D93" s="40"/>
      <c r="E93" s="40"/>
      <c r="F93" s="40"/>
      <c r="G93" s="40"/>
      <c r="H93" s="41"/>
      <c r="I93" s="21">
        <v>4</v>
      </c>
      <c r="J93" s="21">
        <v>5</v>
      </c>
      <c r="K93" s="22" t="s">
        <v>173</v>
      </c>
      <c r="L93" s="23" t="s">
        <v>21</v>
      </c>
      <c r="M93" s="24">
        <v>202</v>
      </c>
      <c r="N93" s="24">
        <v>202</v>
      </c>
      <c r="O93" s="7"/>
      <c r="P93" s="5"/>
    </row>
    <row r="94" spans="1:16" ht="12.75" customHeight="1">
      <c r="A94" s="16"/>
      <c r="B94" s="40" t="s">
        <v>172</v>
      </c>
      <c r="C94" s="40"/>
      <c r="D94" s="40"/>
      <c r="E94" s="40"/>
      <c r="F94" s="40"/>
      <c r="G94" s="40"/>
      <c r="H94" s="41"/>
      <c r="I94" s="21">
        <v>4</v>
      </c>
      <c r="J94" s="21">
        <v>9</v>
      </c>
      <c r="K94" s="22" t="s">
        <v>1</v>
      </c>
      <c r="L94" s="23" t="s">
        <v>0</v>
      </c>
      <c r="M94" s="24">
        <f>M95+M97</f>
        <v>8044.4</v>
      </c>
      <c r="N94" s="24">
        <f>N95+N97</f>
        <v>8324.4</v>
      </c>
      <c r="O94" s="7"/>
      <c r="P94" s="5"/>
    </row>
    <row r="95" spans="1:16" ht="12.75" customHeight="1">
      <c r="A95" s="16"/>
      <c r="B95" s="40" t="s">
        <v>171</v>
      </c>
      <c r="C95" s="40"/>
      <c r="D95" s="40"/>
      <c r="E95" s="40"/>
      <c r="F95" s="40"/>
      <c r="G95" s="40"/>
      <c r="H95" s="41"/>
      <c r="I95" s="21">
        <v>4</v>
      </c>
      <c r="J95" s="21">
        <v>9</v>
      </c>
      <c r="K95" s="22" t="s">
        <v>170</v>
      </c>
      <c r="L95" s="23" t="s">
        <v>0</v>
      </c>
      <c r="M95" s="24">
        <f>M96</f>
        <v>4829</v>
      </c>
      <c r="N95" s="24">
        <f>N96</f>
        <v>5127</v>
      </c>
      <c r="O95" s="7"/>
      <c r="P95" s="5"/>
    </row>
    <row r="96" spans="1:16" ht="21.75" customHeight="1">
      <c r="A96" s="16"/>
      <c r="B96" s="40" t="s">
        <v>23</v>
      </c>
      <c r="C96" s="40"/>
      <c r="D96" s="40"/>
      <c r="E96" s="40"/>
      <c r="F96" s="40"/>
      <c r="G96" s="40"/>
      <c r="H96" s="41"/>
      <c r="I96" s="21">
        <v>4</v>
      </c>
      <c r="J96" s="21">
        <v>9</v>
      </c>
      <c r="K96" s="22" t="s">
        <v>170</v>
      </c>
      <c r="L96" s="23" t="s">
        <v>21</v>
      </c>
      <c r="M96" s="24">
        <v>4829</v>
      </c>
      <c r="N96" s="24">
        <v>5127</v>
      </c>
      <c r="O96" s="7"/>
      <c r="P96" s="5"/>
    </row>
    <row r="97" spans="1:16" ht="32.25" customHeight="1">
      <c r="A97" s="16"/>
      <c r="B97" s="40" t="s">
        <v>169</v>
      </c>
      <c r="C97" s="40"/>
      <c r="D97" s="40"/>
      <c r="E97" s="40"/>
      <c r="F97" s="40"/>
      <c r="G97" s="40"/>
      <c r="H97" s="41"/>
      <c r="I97" s="21">
        <v>4</v>
      </c>
      <c r="J97" s="21">
        <v>9</v>
      </c>
      <c r="K97" s="22" t="s">
        <v>168</v>
      </c>
      <c r="L97" s="23" t="s">
        <v>0</v>
      </c>
      <c r="M97" s="24">
        <f>M98</f>
        <v>3215.4</v>
      </c>
      <c r="N97" s="24">
        <f>N98</f>
        <v>3197.4</v>
      </c>
      <c r="O97" s="7"/>
      <c r="P97" s="5"/>
    </row>
    <row r="98" spans="1:16" ht="21.75" customHeight="1">
      <c r="A98" s="16"/>
      <c r="B98" s="40" t="s">
        <v>23</v>
      </c>
      <c r="C98" s="40"/>
      <c r="D98" s="40"/>
      <c r="E98" s="40"/>
      <c r="F98" s="40"/>
      <c r="G98" s="40"/>
      <c r="H98" s="41"/>
      <c r="I98" s="21">
        <v>4</v>
      </c>
      <c r="J98" s="21">
        <v>9</v>
      </c>
      <c r="K98" s="22" t="s">
        <v>168</v>
      </c>
      <c r="L98" s="23" t="s">
        <v>21</v>
      </c>
      <c r="M98" s="24">
        <v>3215.4</v>
      </c>
      <c r="N98" s="24">
        <v>3197.4</v>
      </c>
      <c r="O98" s="7"/>
      <c r="P98" s="5"/>
    </row>
    <row r="99" spans="1:16" ht="12.75" customHeight="1">
      <c r="A99" s="16"/>
      <c r="B99" s="40" t="s">
        <v>167</v>
      </c>
      <c r="C99" s="40"/>
      <c r="D99" s="40"/>
      <c r="E99" s="40"/>
      <c r="F99" s="40"/>
      <c r="G99" s="40"/>
      <c r="H99" s="41"/>
      <c r="I99" s="21">
        <v>4</v>
      </c>
      <c r="J99" s="21">
        <v>12</v>
      </c>
      <c r="K99" s="22" t="s">
        <v>1</v>
      </c>
      <c r="L99" s="23" t="s">
        <v>0</v>
      </c>
      <c r="M99" s="24">
        <f>M100+M102</f>
        <v>2732.8</v>
      </c>
      <c r="N99" s="24">
        <f>N100+N102</f>
        <v>2718.1</v>
      </c>
      <c r="O99" s="7"/>
      <c r="P99" s="5"/>
    </row>
    <row r="100" spans="1:16" ht="21.75" customHeight="1">
      <c r="A100" s="16"/>
      <c r="B100" s="40" t="s">
        <v>166</v>
      </c>
      <c r="C100" s="40"/>
      <c r="D100" s="40"/>
      <c r="E100" s="40"/>
      <c r="F100" s="40"/>
      <c r="G100" s="40"/>
      <c r="H100" s="41"/>
      <c r="I100" s="21">
        <v>4</v>
      </c>
      <c r="J100" s="21">
        <v>12</v>
      </c>
      <c r="K100" s="22" t="s">
        <v>165</v>
      </c>
      <c r="L100" s="23" t="s">
        <v>0</v>
      </c>
      <c r="M100" s="24">
        <f>M101</f>
        <v>100</v>
      </c>
      <c r="N100" s="24">
        <f>N101</f>
        <v>100</v>
      </c>
      <c r="O100" s="7"/>
      <c r="P100" s="5"/>
    </row>
    <row r="101" spans="1:16" ht="21.75" customHeight="1">
      <c r="A101" s="16"/>
      <c r="B101" s="40" t="s">
        <v>23</v>
      </c>
      <c r="C101" s="40"/>
      <c r="D101" s="40"/>
      <c r="E101" s="40"/>
      <c r="F101" s="40"/>
      <c r="G101" s="40"/>
      <c r="H101" s="41"/>
      <c r="I101" s="21">
        <v>4</v>
      </c>
      <c r="J101" s="21">
        <v>12</v>
      </c>
      <c r="K101" s="22" t="s">
        <v>165</v>
      </c>
      <c r="L101" s="23" t="s">
        <v>21</v>
      </c>
      <c r="M101" s="24">
        <v>100</v>
      </c>
      <c r="N101" s="24">
        <v>100</v>
      </c>
      <c r="O101" s="7"/>
      <c r="P101" s="5"/>
    </row>
    <row r="102" spans="1:16" ht="21.75" customHeight="1">
      <c r="A102" s="16"/>
      <c r="B102" s="40" t="s">
        <v>164</v>
      </c>
      <c r="C102" s="40"/>
      <c r="D102" s="40"/>
      <c r="E102" s="40"/>
      <c r="F102" s="40"/>
      <c r="G102" s="40"/>
      <c r="H102" s="41"/>
      <c r="I102" s="21">
        <v>4</v>
      </c>
      <c r="J102" s="21">
        <v>12</v>
      </c>
      <c r="K102" s="22" t="s">
        <v>163</v>
      </c>
      <c r="L102" s="23" t="s">
        <v>0</v>
      </c>
      <c r="M102" s="24">
        <f>M103</f>
        <v>2632.8</v>
      </c>
      <c r="N102" s="24">
        <f>N103</f>
        <v>2618.1</v>
      </c>
      <c r="O102" s="7"/>
      <c r="P102" s="5"/>
    </row>
    <row r="103" spans="1:16" ht="21.75" customHeight="1">
      <c r="A103" s="16"/>
      <c r="B103" s="40" t="s">
        <v>23</v>
      </c>
      <c r="C103" s="40"/>
      <c r="D103" s="40"/>
      <c r="E103" s="40"/>
      <c r="F103" s="40"/>
      <c r="G103" s="40"/>
      <c r="H103" s="41"/>
      <c r="I103" s="21">
        <v>4</v>
      </c>
      <c r="J103" s="21">
        <v>12</v>
      </c>
      <c r="K103" s="22" t="s">
        <v>163</v>
      </c>
      <c r="L103" s="23" t="s">
        <v>21</v>
      </c>
      <c r="M103" s="24">
        <v>2632.8</v>
      </c>
      <c r="N103" s="24">
        <v>2618.1</v>
      </c>
      <c r="O103" s="7"/>
      <c r="P103" s="5"/>
    </row>
    <row r="104" spans="1:16" ht="12.75" customHeight="1">
      <c r="A104" s="16"/>
      <c r="B104" s="40" t="s">
        <v>161</v>
      </c>
      <c r="C104" s="40"/>
      <c r="D104" s="40"/>
      <c r="E104" s="40"/>
      <c r="F104" s="40"/>
      <c r="G104" s="40"/>
      <c r="H104" s="41"/>
      <c r="I104" s="21">
        <v>5</v>
      </c>
      <c r="J104" s="21">
        <v>0</v>
      </c>
      <c r="K104" s="22" t="s">
        <v>1</v>
      </c>
      <c r="L104" s="23" t="s">
        <v>0</v>
      </c>
      <c r="M104" s="24">
        <f t="shared" ref="M104:N106" si="1">M105</f>
        <v>381.3</v>
      </c>
      <c r="N104" s="24">
        <f t="shared" si="1"/>
        <v>381.3</v>
      </c>
      <c r="O104" s="7"/>
      <c r="P104" s="5"/>
    </row>
    <row r="105" spans="1:16" ht="12.75" customHeight="1">
      <c r="A105" s="16"/>
      <c r="B105" s="40" t="s">
        <v>162</v>
      </c>
      <c r="C105" s="40"/>
      <c r="D105" s="40"/>
      <c r="E105" s="40"/>
      <c r="F105" s="40"/>
      <c r="G105" s="40"/>
      <c r="H105" s="41"/>
      <c r="I105" s="21">
        <v>5</v>
      </c>
      <c r="J105" s="21">
        <v>3</v>
      </c>
      <c r="K105" s="22" t="s">
        <v>1</v>
      </c>
      <c r="L105" s="23" t="s">
        <v>0</v>
      </c>
      <c r="M105" s="24">
        <f t="shared" si="1"/>
        <v>381.3</v>
      </c>
      <c r="N105" s="24">
        <f t="shared" si="1"/>
        <v>381.3</v>
      </c>
      <c r="O105" s="7"/>
      <c r="P105" s="5"/>
    </row>
    <row r="106" spans="1:16" ht="12.75" customHeight="1">
      <c r="A106" s="16"/>
      <c r="B106" s="40" t="s">
        <v>161</v>
      </c>
      <c r="C106" s="40"/>
      <c r="D106" s="40"/>
      <c r="E106" s="40"/>
      <c r="F106" s="40"/>
      <c r="G106" s="40"/>
      <c r="H106" s="41"/>
      <c r="I106" s="21">
        <v>5</v>
      </c>
      <c r="J106" s="21">
        <v>3</v>
      </c>
      <c r="K106" s="22" t="s">
        <v>160</v>
      </c>
      <c r="L106" s="23" t="s">
        <v>0</v>
      </c>
      <c r="M106" s="24">
        <f t="shared" si="1"/>
        <v>381.3</v>
      </c>
      <c r="N106" s="24">
        <f t="shared" si="1"/>
        <v>381.3</v>
      </c>
      <c r="O106" s="7"/>
      <c r="P106" s="5"/>
    </row>
    <row r="107" spans="1:16" ht="21.75" customHeight="1">
      <c r="A107" s="16"/>
      <c r="B107" s="40" t="s">
        <v>23</v>
      </c>
      <c r="C107" s="40"/>
      <c r="D107" s="40"/>
      <c r="E107" s="40"/>
      <c r="F107" s="40"/>
      <c r="G107" s="40"/>
      <c r="H107" s="41"/>
      <c r="I107" s="21">
        <v>5</v>
      </c>
      <c r="J107" s="21">
        <v>3</v>
      </c>
      <c r="K107" s="22" t="s">
        <v>160</v>
      </c>
      <c r="L107" s="23" t="s">
        <v>21</v>
      </c>
      <c r="M107" s="24">
        <v>381.3</v>
      </c>
      <c r="N107" s="24">
        <v>381.3</v>
      </c>
      <c r="O107" s="7"/>
      <c r="P107" s="5"/>
    </row>
    <row r="108" spans="1:16" ht="12.75" customHeight="1">
      <c r="A108" s="16"/>
      <c r="B108" s="40" t="s">
        <v>159</v>
      </c>
      <c r="C108" s="40"/>
      <c r="D108" s="40"/>
      <c r="E108" s="40"/>
      <c r="F108" s="40"/>
      <c r="G108" s="40"/>
      <c r="H108" s="41"/>
      <c r="I108" s="21">
        <v>7</v>
      </c>
      <c r="J108" s="21">
        <v>0</v>
      </c>
      <c r="K108" s="22" t="s">
        <v>1</v>
      </c>
      <c r="L108" s="23" t="s">
        <v>0</v>
      </c>
      <c r="M108" s="24">
        <f>M109+M118+M131+M136+M141</f>
        <v>684084.40000000014</v>
      </c>
      <c r="N108" s="24">
        <f>N109+N118+N131+N136+N141</f>
        <v>659085.5</v>
      </c>
      <c r="O108" s="7"/>
      <c r="P108" s="5"/>
    </row>
    <row r="109" spans="1:16" ht="12.75" customHeight="1">
      <c r="A109" s="16"/>
      <c r="B109" s="40" t="s">
        <v>158</v>
      </c>
      <c r="C109" s="40"/>
      <c r="D109" s="40"/>
      <c r="E109" s="40"/>
      <c r="F109" s="40"/>
      <c r="G109" s="40"/>
      <c r="H109" s="41"/>
      <c r="I109" s="21">
        <v>7</v>
      </c>
      <c r="J109" s="21">
        <v>1</v>
      </c>
      <c r="K109" s="22" t="s">
        <v>1</v>
      </c>
      <c r="L109" s="23" t="s">
        <v>0</v>
      </c>
      <c r="M109" s="24">
        <f>M110+M113+M116</f>
        <v>206920.90000000002</v>
      </c>
      <c r="N109" s="24">
        <f>N110+N113+N116</f>
        <v>184256</v>
      </c>
      <c r="O109" s="7"/>
      <c r="P109" s="5"/>
    </row>
    <row r="110" spans="1:16" ht="32.25" customHeight="1">
      <c r="A110" s="16"/>
      <c r="B110" s="40" t="s">
        <v>157</v>
      </c>
      <c r="C110" s="40"/>
      <c r="D110" s="40"/>
      <c r="E110" s="40"/>
      <c r="F110" s="40"/>
      <c r="G110" s="40"/>
      <c r="H110" s="41"/>
      <c r="I110" s="21">
        <v>7</v>
      </c>
      <c r="J110" s="21">
        <v>1</v>
      </c>
      <c r="K110" s="22" t="s">
        <v>156</v>
      </c>
      <c r="L110" s="23" t="s">
        <v>0</v>
      </c>
      <c r="M110" s="24">
        <f>M111+M112</f>
        <v>78645</v>
      </c>
      <c r="N110" s="24">
        <f>N111+N112</f>
        <v>56694.8</v>
      </c>
      <c r="O110" s="7"/>
      <c r="P110" s="5"/>
    </row>
    <row r="111" spans="1:16" ht="42.75" customHeight="1">
      <c r="A111" s="16"/>
      <c r="B111" s="40" t="s">
        <v>63</v>
      </c>
      <c r="C111" s="40"/>
      <c r="D111" s="40"/>
      <c r="E111" s="40"/>
      <c r="F111" s="40"/>
      <c r="G111" s="40"/>
      <c r="H111" s="41"/>
      <c r="I111" s="21">
        <v>7</v>
      </c>
      <c r="J111" s="21">
        <v>1</v>
      </c>
      <c r="K111" s="22" t="s">
        <v>156</v>
      </c>
      <c r="L111" s="23" t="s">
        <v>61</v>
      </c>
      <c r="M111" s="24">
        <v>65527.3</v>
      </c>
      <c r="N111" s="24">
        <v>43577.1</v>
      </c>
      <c r="O111" s="7"/>
      <c r="P111" s="5"/>
    </row>
    <row r="112" spans="1:16" ht="42.75" customHeight="1">
      <c r="A112" s="16"/>
      <c r="B112" s="40" t="s">
        <v>17</v>
      </c>
      <c r="C112" s="40"/>
      <c r="D112" s="40"/>
      <c r="E112" s="40"/>
      <c r="F112" s="40"/>
      <c r="G112" s="40"/>
      <c r="H112" s="41"/>
      <c r="I112" s="21">
        <v>7</v>
      </c>
      <c r="J112" s="21">
        <v>1</v>
      </c>
      <c r="K112" s="22" t="s">
        <v>156</v>
      </c>
      <c r="L112" s="23" t="s">
        <v>15</v>
      </c>
      <c r="M112" s="24">
        <v>13117.7</v>
      </c>
      <c r="N112" s="24">
        <v>13117.7</v>
      </c>
      <c r="O112" s="7"/>
      <c r="P112" s="5"/>
    </row>
    <row r="113" spans="1:16" ht="42.75" customHeight="1">
      <c r="A113" s="16"/>
      <c r="B113" s="40" t="s">
        <v>155</v>
      </c>
      <c r="C113" s="40"/>
      <c r="D113" s="40"/>
      <c r="E113" s="40"/>
      <c r="F113" s="40"/>
      <c r="G113" s="40"/>
      <c r="H113" s="41"/>
      <c r="I113" s="21">
        <v>7</v>
      </c>
      <c r="J113" s="21">
        <v>1</v>
      </c>
      <c r="K113" s="22" t="s">
        <v>154</v>
      </c>
      <c r="L113" s="23" t="s">
        <v>0</v>
      </c>
      <c r="M113" s="24">
        <f>M114+M115</f>
        <v>126208.7</v>
      </c>
      <c r="N113" s="24">
        <f>N114+N115</f>
        <v>125494</v>
      </c>
      <c r="O113" s="7"/>
      <c r="P113" s="5"/>
    </row>
    <row r="114" spans="1:16" ht="42.75" customHeight="1">
      <c r="A114" s="16"/>
      <c r="B114" s="40" t="s">
        <v>63</v>
      </c>
      <c r="C114" s="40"/>
      <c r="D114" s="40"/>
      <c r="E114" s="40"/>
      <c r="F114" s="40"/>
      <c r="G114" s="40"/>
      <c r="H114" s="41"/>
      <c r="I114" s="21">
        <v>7</v>
      </c>
      <c r="J114" s="21">
        <v>1</v>
      </c>
      <c r="K114" s="22" t="s">
        <v>154</v>
      </c>
      <c r="L114" s="23" t="s">
        <v>61</v>
      </c>
      <c r="M114" s="24">
        <v>102381.7</v>
      </c>
      <c r="N114" s="24">
        <v>101667</v>
      </c>
      <c r="O114" s="7"/>
      <c r="P114" s="5"/>
    </row>
    <row r="115" spans="1:16" ht="42.75" customHeight="1">
      <c r="A115" s="16"/>
      <c r="B115" s="40" t="s">
        <v>17</v>
      </c>
      <c r="C115" s="40"/>
      <c r="D115" s="40"/>
      <c r="E115" s="40"/>
      <c r="F115" s="40"/>
      <c r="G115" s="40"/>
      <c r="H115" s="41"/>
      <c r="I115" s="21">
        <v>7</v>
      </c>
      <c r="J115" s="21">
        <v>1</v>
      </c>
      <c r="K115" s="22" t="s">
        <v>154</v>
      </c>
      <c r="L115" s="23" t="s">
        <v>15</v>
      </c>
      <c r="M115" s="24">
        <v>23827</v>
      </c>
      <c r="N115" s="24">
        <v>23827</v>
      </c>
      <c r="O115" s="7"/>
      <c r="P115" s="5"/>
    </row>
    <row r="116" spans="1:16" ht="42.75" customHeight="1">
      <c r="A116" s="16"/>
      <c r="B116" s="40" t="s">
        <v>153</v>
      </c>
      <c r="C116" s="40"/>
      <c r="D116" s="40"/>
      <c r="E116" s="40"/>
      <c r="F116" s="40"/>
      <c r="G116" s="40"/>
      <c r="H116" s="41"/>
      <c r="I116" s="21">
        <v>7</v>
      </c>
      <c r="J116" s="21">
        <v>1</v>
      </c>
      <c r="K116" s="22" t="s">
        <v>152</v>
      </c>
      <c r="L116" s="23" t="s">
        <v>0</v>
      </c>
      <c r="M116" s="24">
        <f>M117</f>
        <v>2067.1999999999998</v>
      </c>
      <c r="N116" s="24">
        <f>N117</f>
        <v>2067.1999999999998</v>
      </c>
      <c r="O116" s="7"/>
      <c r="P116" s="5"/>
    </row>
    <row r="117" spans="1:16" ht="42.75" customHeight="1">
      <c r="A117" s="16"/>
      <c r="B117" s="40" t="s">
        <v>63</v>
      </c>
      <c r="C117" s="40"/>
      <c r="D117" s="40"/>
      <c r="E117" s="40"/>
      <c r="F117" s="40"/>
      <c r="G117" s="40"/>
      <c r="H117" s="41"/>
      <c r="I117" s="21">
        <v>7</v>
      </c>
      <c r="J117" s="21">
        <v>1</v>
      </c>
      <c r="K117" s="22" t="s">
        <v>152</v>
      </c>
      <c r="L117" s="23" t="s">
        <v>61</v>
      </c>
      <c r="M117" s="24">
        <v>2067.1999999999998</v>
      </c>
      <c r="N117" s="24">
        <v>2067.1999999999998</v>
      </c>
      <c r="O117" s="7"/>
      <c r="P117" s="5"/>
    </row>
    <row r="118" spans="1:16" ht="12.75" customHeight="1">
      <c r="A118" s="16"/>
      <c r="B118" s="40" t="s">
        <v>151</v>
      </c>
      <c r="C118" s="40"/>
      <c r="D118" s="40"/>
      <c r="E118" s="40"/>
      <c r="F118" s="40"/>
      <c r="G118" s="40"/>
      <c r="H118" s="41"/>
      <c r="I118" s="21">
        <v>7</v>
      </c>
      <c r="J118" s="21">
        <v>2</v>
      </c>
      <c r="K118" s="22" t="s">
        <v>1</v>
      </c>
      <c r="L118" s="23" t="s">
        <v>0</v>
      </c>
      <c r="M118" s="24">
        <f>M119+M121+M123+M125+M127+M129</f>
        <v>433773.00000000006</v>
      </c>
      <c r="N118" s="24">
        <f>N119+N121+N123+N125+N127+N129</f>
        <v>431454.30000000005</v>
      </c>
      <c r="O118" s="7"/>
      <c r="P118" s="5"/>
    </row>
    <row r="119" spans="1:16" ht="32.25" customHeight="1">
      <c r="A119" s="16"/>
      <c r="B119" s="40" t="s">
        <v>149</v>
      </c>
      <c r="C119" s="40"/>
      <c r="D119" s="40"/>
      <c r="E119" s="40"/>
      <c r="F119" s="40"/>
      <c r="G119" s="40"/>
      <c r="H119" s="41"/>
      <c r="I119" s="21">
        <v>7</v>
      </c>
      <c r="J119" s="21">
        <v>2</v>
      </c>
      <c r="K119" s="22" t="s">
        <v>150</v>
      </c>
      <c r="L119" s="23" t="s">
        <v>0</v>
      </c>
      <c r="M119" s="24">
        <f>M120</f>
        <v>15828.3</v>
      </c>
      <c r="N119" s="24">
        <f>N120</f>
        <v>15828.3</v>
      </c>
      <c r="O119" s="7"/>
      <c r="P119" s="5"/>
    </row>
    <row r="120" spans="1:16" ht="42.75" customHeight="1">
      <c r="A120" s="16"/>
      <c r="B120" s="40" t="s">
        <v>63</v>
      </c>
      <c r="C120" s="40"/>
      <c r="D120" s="40"/>
      <c r="E120" s="40"/>
      <c r="F120" s="40"/>
      <c r="G120" s="40"/>
      <c r="H120" s="41"/>
      <c r="I120" s="21">
        <v>7</v>
      </c>
      <c r="J120" s="21">
        <v>2</v>
      </c>
      <c r="K120" s="22" t="s">
        <v>150</v>
      </c>
      <c r="L120" s="23" t="s">
        <v>61</v>
      </c>
      <c r="M120" s="24">
        <v>15828.3</v>
      </c>
      <c r="N120" s="24">
        <v>15828.3</v>
      </c>
      <c r="O120" s="7"/>
      <c r="P120" s="5"/>
    </row>
    <row r="121" spans="1:16" ht="32.25" customHeight="1">
      <c r="A121" s="16"/>
      <c r="B121" s="40" t="s">
        <v>149</v>
      </c>
      <c r="C121" s="40"/>
      <c r="D121" s="40"/>
      <c r="E121" s="40"/>
      <c r="F121" s="40"/>
      <c r="G121" s="40"/>
      <c r="H121" s="41"/>
      <c r="I121" s="21">
        <v>7</v>
      </c>
      <c r="J121" s="21">
        <v>2</v>
      </c>
      <c r="K121" s="22" t="s">
        <v>148</v>
      </c>
      <c r="L121" s="23" t="s">
        <v>0</v>
      </c>
      <c r="M121" s="24">
        <f>M122</f>
        <v>1696.1</v>
      </c>
      <c r="N121" s="24">
        <f>N122</f>
        <v>1696.1</v>
      </c>
      <c r="O121" s="7"/>
      <c r="P121" s="5"/>
    </row>
    <row r="122" spans="1:16" ht="42.75" customHeight="1">
      <c r="A122" s="16"/>
      <c r="B122" s="40" t="s">
        <v>63</v>
      </c>
      <c r="C122" s="40"/>
      <c r="D122" s="40"/>
      <c r="E122" s="40"/>
      <c r="F122" s="40"/>
      <c r="G122" s="40"/>
      <c r="H122" s="41"/>
      <c r="I122" s="21">
        <v>7</v>
      </c>
      <c r="J122" s="21">
        <v>2</v>
      </c>
      <c r="K122" s="22" t="s">
        <v>148</v>
      </c>
      <c r="L122" s="23" t="s">
        <v>61</v>
      </c>
      <c r="M122" s="24">
        <v>1696.1</v>
      </c>
      <c r="N122" s="24">
        <v>1696.1</v>
      </c>
      <c r="O122" s="7"/>
      <c r="P122" s="5"/>
    </row>
    <row r="123" spans="1:16" ht="42.75" customHeight="1">
      <c r="A123" s="16"/>
      <c r="B123" s="40" t="s">
        <v>147</v>
      </c>
      <c r="C123" s="40"/>
      <c r="D123" s="40"/>
      <c r="E123" s="40"/>
      <c r="F123" s="40"/>
      <c r="G123" s="40"/>
      <c r="H123" s="41"/>
      <c r="I123" s="21">
        <v>7</v>
      </c>
      <c r="J123" s="21">
        <v>2</v>
      </c>
      <c r="K123" s="22" t="s">
        <v>146</v>
      </c>
      <c r="L123" s="23" t="s">
        <v>0</v>
      </c>
      <c r="M123" s="24">
        <f>M124</f>
        <v>409708.9</v>
      </c>
      <c r="N123" s="24">
        <f>N124</f>
        <v>407402.5</v>
      </c>
      <c r="O123" s="7"/>
      <c r="P123" s="5"/>
    </row>
    <row r="124" spans="1:16" ht="42.75" customHeight="1">
      <c r="A124" s="16"/>
      <c r="B124" s="40" t="s">
        <v>63</v>
      </c>
      <c r="C124" s="40"/>
      <c r="D124" s="40"/>
      <c r="E124" s="40"/>
      <c r="F124" s="40"/>
      <c r="G124" s="40"/>
      <c r="H124" s="41"/>
      <c r="I124" s="21">
        <v>7</v>
      </c>
      <c r="J124" s="21">
        <v>2</v>
      </c>
      <c r="K124" s="22" t="s">
        <v>146</v>
      </c>
      <c r="L124" s="23" t="s">
        <v>61</v>
      </c>
      <c r="M124" s="24">
        <v>409708.9</v>
      </c>
      <c r="N124" s="24">
        <v>407402.5</v>
      </c>
      <c r="O124" s="7"/>
      <c r="P124" s="5"/>
    </row>
    <row r="125" spans="1:16" ht="42.75" customHeight="1">
      <c r="A125" s="16"/>
      <c r="B125" s="40" t="s">
        <v>145</v>
      </c>
      <c r="C125" s="40"/>
      <c r="D125" s="40"/>
      <c r="E125" s="40"/>
      <c r="F125" s="40"/>
      <c r="G125" s="40"/>
      <c r="H125" s="41"/>
      <c r="I125" s="21">
        <v>7</v>
      </c>
      <c r="J125" s="21">
        <v>2</v>
      </c>
      <c r="K125" s="22" t="s">
        <v>144</v>
      </c>
      <c r="L125" s="23" t="s">
        <v>0</v>
      </c>
      <c r="M125" s="24">
        <f>M126</f>
        <v>4281</v>
      </c>
      <c r="N125" s="24">
        <f>N126</f>
        <v>4281</v>
      </c>
      <c r="O125" s="7"/>
      <c r="P125" s="5"/>
    </row>
    <row r="126" spans="1:16" ht="42.75" customHeight="1">
      <c r="A126" s="16"/>
      <c r="B126" s="40" t="s">
        <v>63</v>
      </c>
      <c r="C126" s="40"/>
      <c r="D126" s="40"/>
      <c r="E126" s="40"/>
      <c r="F126" s="40"/>
      <c r="G126" s="40"/>
      <c r="H126" s="41"/>
      <c r="I126" s="21">
        <v>7</v>
      </c>
      <c r="J126" s="21">
        <v>2</v>
      </c>
      <c r="K126" s="22" t="s">
        <v>144</v>
      </c>
      <c r="L126" s="23" t="s">
        <v>61</v>
      </c>
      <c r="M126" s="24">
        <v>4281</v>
      </c>
      <c r="N126" s="24">
        <v>4281</v>
      </c>
      <c r="O126" s="7"/>
      <c r="P126" s="5"/>
    </row>
    <row r="127" spans="1:16" ht="32.25" customHeight="1">
      <c r="A127" s="16"/>
      <c r="B127" s="40" t="s">
        <v>143</v>
      </c>
      <c r="C127" s="40"/>
      <c r="D127" s="40"/>
      <c r="E127" s="40"/>
      <c r="F127" s="40"/>
      <c r="G127" s="40"/>
      <c r="H127" s="41"/>
      <c r="I127" s="21">
        <v>7</v>
      </c>
      <c r="J127" s="21">
        <v>2</v>
      </c>
      <c r="K127" s="22" t="s">
        <v>142</v>
      </c>
      <c r="L127" s="23" t="s">
        <v>0</v>
      </c>
      <c r="M127" s="24">
        <f>M128</f>
        <v>2208.6999999999998</v>
      </c>
      <c r="N127" s="24">
        <f>N128</f>
        <v>2196.4</v>
      </c>
      <c r="O127" s="7"/>
      <c r="P127" s="5"/>
    </row>
    <row r="128" spans="1:16" ht="12.75" customHeight="1">
      <c r="A128" s="16"/>
      <c r="B128" s="40" t="s">
        <v>106</v>
      </c>
      <c r="C128" s="40"/>
      <c r="D128" s="40"/>
      <c r="E128" s="40"/>
      <c r="F128" s="40"/>
      <c r="G128" s="40"/>
      <c r="H128" s="41"/>
      <c r="I128" s="21">
        <v>7</v>
      </c>
      <c r="J128" s="21">
        <v>2</v>
      </c>
      <c r="K128" s="22" t="s">
        <v>142</v>
      </c>
      <c r="L128" s="23" t="s">
        <v>104</v>
      </c>
      <c r="M128" s="24">
        <v>2208.6999999999998</v>
      </c>
      <c r="N128" s="24">
        <v>2196.4</v>
      </c>
      <c r="O128" s="7"/>
      <c r="P128" s="5"/>
    </row>
    <row r="129" spans="1:16" ht="21.75" customHeight="1">
      <c r="A129" s="16"/>
      <c r="B129" s="40" t="s">
        <v>141</v>
      </c>
      <c r="C129" s="40"/>
      <c r="D129" s="40"/>
      <c r="E129" s="40"/>
      <c r="F129" s="40"/>
      <c r="G129" s="40"/>
      <c r="H129" s="41"/>
      <c r="I129" s="21">
        <v>7</v>
      </c>
      <c r="J129" s="21">
        <v>2</v>
      </c>
      <c r="K129" s="22" t="s">
        <v>139</v>
      </c>
      <c r="L129" s="23" t="s">
        <v>0</v>
      </c>
      <c r="M129" s="24">
        <f>M130</f>
        <v>50</v>
      </c>
      <c r="N129" s="24">
        <f>N130</f>
        <v>50</v>
      </c>
      <c r="O129" s="7"/>
      <c r="P129" s="5"/>
    </row>
    <row r="130" spans="1:16" ht="21.75" customHeight="1">
      <c r="A130" s="16"/>
      <c r="B130" s="40" t="s">
        <v>140</v>
      </c>
      <c r="C130" s="40"/>
      <c r="D130" s="40"/>
      <c r="E130" s="40"/>
      <c r="F130" s="40"/>
      <c r="G130" s="40"/>
      <c r="H130" s="41"/>
      <c r="I130" s="21">
        <v>7</v>
      </c>
      <c r="J130" s="21">
        <v>2</v>
      </c>
      <c r="K130" s="22" t="s">
        <v>139</v>
      </c>
      <c r="L130" s="23" t="s">
        <v>138</v>
      </c>
      <c r="M130" s="24">
        <v>50</v>
      </c>
      <c r="N130" s="24">
        <v>50</v>
      </c>
      <c r="O130" s="7"/>
      <c r="P130" s="5"/>
    </row>
    <row r="131" spans="1:16" ht="12.75" customHeight="1">
      <c r="A131" s="16"/>
      <c r="B131" s="40" t="s">
        <v>137</v>
      </c>
      <c r="C131" s="40"/>
      <c r="D131" s="40"/>
      <c r="E131" s="40"/>
      <c r="F131" s="40"/>
      <c r="G131" s="40"/>
      <c r="H131" s="41"/>
      <c r="I131" s="21">
        <v>7</v>
      </c>
      <c r="J131" s="21">
        <v>3</v>
      </c>
      <c r="K131" s="22" t="s">
        <v>1</v>
      </c>
      <c r="L131" s="23" t="s">
        <v>0</v>
      </c>
      <c r="M131" s="24">
        <f>M132+M134</f>
        <v>18050.599999999999</v>
      </c>
      <c r="N131" s="24">
        <f>N132+N134</f>
        <v>18050.599999999999</v>
      </c>
      <c r="O131" s="7"/>
      <c r="P131" s="5"/>
    </row>
    <row r="132" spans="1:16" ht="32.25" customHeight="1">
      <c r="A132" s="16"/>
      <c r="B132" s="40" t="s">
        <v>136</v>
      </c>
      <c r="C132" s="40"/>
      <c r="D132" s="40"/>
      <c r="E132" s="40"/>
      <c r="F132" s="40"/>
      <c r="G132" s="40"/>
      <c r="H132" s="41"/>
      <c r="I132" s="21">
        <v>7</v>
      </c>
      <c r="J132" s="21">
        <v>3</v>
      </c>
      <c r="K132" s="22" t="s">
        <v>135</v>
      </c>
      <c r="L132" s="23" t="s">
        <v>0</v>
      </c>
      <c r="M132" s="24">
        <f>M133</f>
        <v>5436.5</v>
      </c>
      <c r="N132" s="24">
        <f>N133</f>
        <v>5436.5</v>
      </c>
      <c r="O132" s="7"/>
      <c r="P132" s="5"/>
    </row>
    <row r="133" spans="1:16" ht="42.75" customHeight="1">
      <c r="A133" s="16"/>
      <c r="B133" s="40" t="s">
        <v>63</v>
      </c>
      <c r="C133" s="40"/>
      <c r="D133" s="40"/>
      <c r="E133" s="40"/>
      <c r="F133" s="40"/>
      <c r="G133" s="40"/>
      <c r="H133" s="41"/>
      <c r="I133" s="21">
        <v>7</v>
      </c>
      <c r="J133" s="21">
        <v>3</v>
      </c>
      <c r="K133" s="22" t="s">
        <v>135</v>
      </c>
      <c r="L133" s="23" t="s">
        <v>61</v>
      </c>
      <c r="M133" s="24">
        <v>5436.5</v>
      </c>
      <c r="N133" s="24">
        <v>5436.5</v>
      </c>
      <c r="O133" s="7"/>
      <c r="P133" s="5"/>
    </row>
    <row r="134" spans="1:16" ht="32.25" customHeight="1">
      <c r="A134" s="16"/>
      <c r="B134" s="40" t="s">
        <v>134</v>
      </c>
      <c r="C134" s="40"/>
      <c r="D134" s="40"/>
      <c r="E134" s="40"/>
      <c r="F134" s="40"/>
      <c r="G134" s="40"/>
      <c r="H134" s="41"/>
      <c r="I134" s="21">
        <v>7</v>
      </c>
      <c r="J134" s="21">
        <v>3</v>
      </c>
      <c r="K134" s="22" t="s">
        <v>133</v>
      </c>
      <c r="L134" s="23" t="s">
        <v>0</v>
      </c>
      <c r="M134" s="24">
        <f>M135</f>
        <v>12614.1</v>
      </c>
      <c r="N134" s="24">
        <f>N135</f>
        <v>12614.1</v>
      </c>
      <c r="O134" s="7"/>
      <c r="P134" s="5"/>
    </row>
    <row r="135" spans="1:16" ht="42.75" customHeight="1">
      <c r="A135" s="16"/>
      <c r="B135" s="40" t="s">
        <v>63</v>
      </c>
      <c r="C135" s="40"/>
      <c r="D135" s="40"/>
      <c r="E135" s="40"/>
      <c r="F135" s="40"/>
      <c r="G135" s="40"/>
      <c r="H135" s="41"/>
      <c r="I135" s="21">
        <v>7</v>
      </c>
      <c r="J135" s="21">
        <v>3</v>
      </c>
      <c r="K135" s="22" t="s">
        <v>133</v>
      </c>
      <c r="L135" s="23" t="s">
        <v>61</v>
      </c>
      <c r="M135" s="24">
        <v>12614.1</v>
      </c>
      <c r="N135" s="24">
        <v>12614.1</v>
      </c>
      <c r="O135" s="7"/>
      <c r="P135" s="5"/>
    </row>
    <row r="136" spans="1:16" ht="12.75" customHeight="1">
      <c r="A136" s="16"/>
      <c r="B136" s="40" t="s">
        <v>132</v>
      </c>
      <c r="C136" s="40"/>
      <c r="D136" s="40"/>
      <c r="E136" s="40"/>
      <c r="F136" s="40"/>
      <c r="G136" s="40"/>
      <c r="H136" s="41"/>
      <c r="I136" s="21">
        <v>7</v>
      </c>
      <c r="J136" s="21">
        <v>7</v>
      </c>
      <c r="K136" s="22" t="s">
        <v>1</v>
      </c>
      <c r="L136" s="23" t="s">
        <v>0</v>
      </c>
      <c r="M136" s="24">
        <f>M137+M139</f>
        <v>2876.8</v>
      </c>
      <c r="N136" s="24">
        <f>N137+N139</f>
        <v>2864</v>
      </c>
      <c r="O136" s="7"/>
      <c r="P136" s="5"/>
    </row>
    <row r="137" spans="1:16" ht="21.75" customHeight="1">
      <c r="A137" s="16"/>
      <c r="B137" s="40" t="s">
        <v>131</v>
      </c>
      <c r="C137" s="40"/>
      <c r="D137" s="40"/>
      <c r="E137" s="40"/>
      <c r="F137" s="40"/>
      <c r="G137" s="40"/>
      <c r="H137" s="41"/>
      <c r="I137" s="21">
        <v>7</v>
      </c>
      <c r="J137" s="21">
        <v>7</v>
      </c>
      <c r="K137" s="22" t="s">
        <v>130</v>
      </c>
      <c r="L137" s="23" t="s">
        <v>0</v>
      </c>
      <c r="M137" s="24">
        <f>M138</f>
        <v>583</v>
      </c>
      <c r="N137" s="24">
        <f>N138</f>
        <v>583</v>
      </c>
      <c r="O137" s="7"/>
      <c r="P137" s="5"/>
    </row>
    <row r="138" spans="1:16" ht="42.75" customHeight="1">
      <c r="A138" s="16"/>
      <c r="B138" s="40" t="s">
        <v>63</v>
      </c>
      <c r="C138" s="40"/>
      <c r="D138" s="40"/>
      <c r="E138" s="40"/>
      <c r="F138" s="40"/>
      <c r="G138" s="40"/>
      <c r="H138" s="41"/>
      <c r="I138" s="21">
        <v>7</v>
      </c>
      <c r="J138" s="21">
        <v>7</v>
      </c>
      <c r="K138" s="22" t="s">
        <v>130</v>
      </c>
      <c r="L138" s="23" t="s">
        <v>61</v>
      </c>
      <c r="M138" s="24">
        <v>583</v>
      </c>
      <c r="N138" s="24">
        <v>583</v>
      </c>
      <c r="O138" s="7"/>
      <c r="P138" s="5"/>
    </row>
    <row r="139" spans="1:16" ht="21.75" customHeight="1">
      <c r="A139" s="16"/>
      <c r="B139" s="40" t="s">
        <v>129</v>
      </c>
      <c r="C139" s="40"/>
      <c r="D139" s="40"/>
      <c r="E139" s="40"/>
      <c r="F139" s="40"/>
      <c r="G139" s="40"/>
      <c r="H139" s="41"/>
      <c r="I139" s="21">
        <v>7</v>
      </c>
      <c r="J139" s="21">
        <v>7</v>
      </c>
      <c r="K139" s="22" t="s">
        <v>128</v>
      </c>
      <c r="L139" s="23" t="s">
        <v>0</v>
      </c>
      <c r="M139" s="24">
        <f>M140</f>
        <v>2293.8000000000002</v>
      </c>
      <c r="N139" s="24">
        <f>N140</f>
        <v>2281</v>
      </c>
      <c r="O139" s="7"/>
      <c r="P139" s="5"/>
    </row>
    <row r="140" spans="1:16" ht="12.75" customHeight="1">
      <c r="A140" s="16"/>
      <c r="B140" s="40" t="s">
        <v>106</v>
      </c>
      <c r="C140" s="40"/>
      <c r="D140" s="40"/>
      <c r="E140" s="40"/>
      <c r="F140" s="40"/>
      <c r="G140" s="40"/>
      <c r="H140" s="41"/>
      <c r="I140" s="21">
        <v>7</v>
      </c>
      <c r="J140" s="21">
        <v>7</v>
      </c>
      <c r="K140" s="22" t="s">
        <v>128</v>
      </c>
      <c r="L140" s="23" t="s">
        <v>104</v>
      </c>
      <c r="M140" s="24">
        <v>2293.8000000000002</v>
      </c>
      <c r="N140" s="24">
        <v>2281</v>
      </c>
      <c r="O140" s="7"/>
      <c r="P140" s="5"/>
    </row>
    <row r="141" spans="1:16" ht="12.75" customHeight="1">
      <c r="A141" s="16"/>
      <c r="B141" s="40" t="s">
        <v>119</v>
      </c>
      <c r="C141" s="40"/>
      <c r="D141" s="40"/>
      <c r="E141" s="40"/>
      <c r="F141" s="40"/>
      <c r="G141" s="40"/>
      <c r="H141" s="41"/>
      <c r="I141" s="21">
        <v>7</v>
      </c>
      <c r="J141" s="21">
        <v>9</v>
      </c>
      <c r="K141" s="22" t="s">
        <v>1</v>
      </c>
      <c r="L141" s="23" t="s">
        <v>0</v>
      </c>
      <c r="M141" s="24">
        <f>M142+M144+M147+M150+M153+M156+M159</f>
        <v>22463.1</v>
      </c>
      <c r="N141" s="24">
        <f>N142+N144+N147+N150+N153+N156+N159</f>
        <v>22460.6</v>
      </c>
      <c r="O141" s="7"/>
      <c r="P141" s="5"/>
    </row>
    <row r="142" spans="1:16" ht="21.75" customHeight="1">
      <c r="A142" s="16"/>
      <c r="B142" s="40" t="s">
        <v>127</v>
      </c>
      <c r="C142" s="40"/>
      <c r="D142" s="40"/>
      <c r="E142" s="40"/>
      <c r="F142" s="40"/>
      <c r="G142" s="40"/>
      <c r="H142" s="41"/>
      <c r="I142" s="21">
        <v>7</v>
      </c>
      <c r="J142" s="21">
        <v>9</v>
      </c>
      <c r="K142" s="22" t="s">
        <v>125</v>
      </c>
      <c r="L142" s="23" t="s">
        <v>0</v>
      </c>
      <c r="M142" s="24">
        <f>M143</f>
        <v>50</v>
      </c>
      <c r="N142" s="24">
        <f>N143</f>
        <v>50</v>
      </c>
      <c r="O142" s="7"/>
      <c r="P142" s="5"/>
    </row>
    <row r="143" spans="1:16" ht="12.75" customHeight="1">
      <c r="A143" s="16"/>
      <c r="B143" s="40" t="s">
        <v>126</v>
      </c>
      <c r="C143" s="40"/>
      <c r="D143" s="40"/>
      <c r="E143" s="40"/>
      <c r="F143" s="40"/>
      <c r="G143" s="40"/>
      <c r="H143" s="41"/>
      <c r="I143" s="21">
        <v>7</v>
      </c>
      <c r="J143" s="21">
        <v>9</v>
      </c>
      <c r="K143" s="22" t="s">
        <v>125</v>
      </c>
      <c r="L143" s="23" t="s">
        <v>124</v>
      </c>
      <c r="M143" s="24">
        <v>50</v>
      </c>
      <c r="N143" s="24">
        <v>50</v>
      </c>
      <c r="O143" s="7"/>
      <c r="P143" s="5"/>
    </row>
    <row r="144" spans="1:16" ht="12.75" customHeight="1">
      <c r="A144" s="16"/>
      <c r="B144" s="40" t="s">
        <v>123</v>
      </c>
      <c r="C144" s="40"/>
      <c r="D144" s="40"/>
      <c r="E144" s="40"/>
      <c r="F144" s="40"/>
      <c r="G144" s="40"/>
      <c r="H144" s="41"/>
      <c r="I144" s="21">
        <v>7</v>
      </c>
      <c r="J144" s="21">
        <v>9</v>
      </c>
      <c r="K144" s="22" t="s">
        <v>122</v>
      </c>
      <c r="L144" s="23" t="s">
        <v>0</v>
      </c>
      <c r="M144" s="24">
        <f>M145+M146</f>
        <v>501.8</v>
      </c>
      <c r="N144" s="24">
        <f>N145+N146</f>
        <v>501.8</v>
      </c>
      <c r="O144" s="7"/>
      <c r="P144" s="5"/>
    </row>
    <row r="145" spans="1:16" ht="21.75" customHeight="1">
      <c r="A145" s="16"/>
      <c r="B145" s="40" t="s">
        <v>39</v>
      </c>
      <c r="C145" s="40"/>
      <c r="D145" s="40"/>
      <c r="E145" s="40"/>
      <c r="F145" s="40"/>
      <c r="G145" s="40"/>
      <c r="H145" s="41"/>
      <c r="I145" s="21">
        <v>7</v>
      </c>
      <c r="J145" s="21">
        <v>9</v>
      </c>
      <c r="K145" s="22" t="s">
        <v>122</v>
      </c>
      <c r="L145" s="23" t="s">
        <v>38</v>
      </c>
      <c r="M145" s="24">
        <v>385.3</v>
      </c>
      <c r="N145" s="24">
        <v>385.3</v>
      </c>
      <c r="O145" s="7"/>
      <c r="P145" s="5"/>
    </row>
    <row r="146" spans="1:16" ht="32.25" customHeight="1">
      <c r="A146" s="16"/>
      <c r="B146" s="40" t="s">
        <v>37</v>
      </c>
      <c r="C146" s="40"/>
      <c r="D146" s="40"/>
      <c r="E146" s="40"/>
      <c r="F146" s="40"/>
      <c r="G146" s="40"/>
      <c r="H146" s="41"/>
      <c r="I146" s="21">
        <v>7</v>
      </c>
      <c r="J146" s="21">
        <v>9</v>
      </c>
      <c r="K146" s="22" t="s">
        <v>122</v>
      </c>
      <c r="L146" s="23" t="s">
        <v>35</v>
      </c>
      <c r="M146" s="24">
        <v>116.5</v>
      </c>
      <c r="N146" s="24">
        <v>116.5</v>
      </c>
      <c r="O146" s="7"/>
      <c r="P146" s="5"/>
    </row>
    <row r="147" spans="1:16" ht="32.25" customHeight="1">
      <c r="A147" s="16"/>
      <c r="B147" s="40" t="s">
        <v>34</v>
      </c>
      <c r="C147" s="40"/>
      <c r="D147" s="40"/>
      <c r="E147" s="40"/>
      <c r="F147" s="40"/>
      <c r="G147" s="40"/>
      <c r="H147" s="41"/>
      <c r="I147" s="21">
        <v>7</v>
      </c>
      <c r="J147" s="21">
        <v>9</v>
      </c>
      <c r="K147" s="22" t="s">
        <v>121</v>
      </c>
      <c r="L147" s="23" t="s">
        <v>0</v>
      </c>
      <c r="M147" s="24">
        <f>M148+M149</f>
        <v>175</v>
      </c>
      <c r="N147" s="24">
        <f>N148+N149</f>
        <v>175</v>
      </c>
      <c r="O147" s="7"/>
      <c r="P147" s="5"/>
    </row>
    <row r="148" spans="1:16" ht="21.75" customHeight="1">
      <c r="A148" s="16"/>
      <c r="B148" s="40" t="s">
        <v>33</v>
      </c>
      <c r="C148" s="40"/>
      <c r="D148" s="40"/>
      <c r="E148" s="40"/>
      <c r="F148" s="40"/>
      <c r="G148" s="40"/>
      <c r="H148" s="41"/>
      <c r="I148" s="21">
        <v>7</v>
      </c>
      <c r="J148" s="21">
        <v>9</v>
      </c>
      <c r="K148" s="22" t="s">
        <v>121</v>
      </c>
      <c r="L148" s="23" t="s">
        <v>32</v>
      </c>
      <c r="M148" s="24">
        <v>40</v>
      </c>
      <c r="N148" s="24">
        <v>40</v>
      </c>
      <c r="O148" s="7"/>
      <c r="P148" s="5"/>
    </row>
    <row r="149" spans="1:16" ht="21.75" customHeight="1">
      <c r="A149" s="16"/>
      <c r="B149" s="40" t="s">
        <v>23</v>
      </c>
      <c r="C149" s="40"/>
      <c r="D149" s="40"/>
      <c r="E149" s="40"/>
      <c r="F149" s="40"/>
      <c r="G149" s="40"/>
      <c r="H149" s="41"/>
      <c r="I149" s="21">
        <v>7</v>
      </c>
      <c r="J149" s="21">
        <v>9</v>
      </c>
      <c r="K149" s="22" t="s">
        <v>121</v>
      </c>
      <c r="L149" s="23" t="s">
        <v>21</v>
      </c>
      <c r="M149" s="24">
        <v>135</v>
      </c>
      <c r="N149" s="24">
        <v>135</v>
      </c>
      <c r="O149" s="7"/>
      <c r="P149" s="5"/>
    </row>
    <row r="150" spans="1:16" ht="42.75" customHeight="1">
      <c r="A150" s="16"/>
      <c r="B150" s="40" t="s">
        <v>30</v>
      </c>
      <c r="C150" s="40"/>
      <c r="D150" s="40"/>
      <c r="E150" s="40"/>
      <c r="F150" s="40"/>
      <c r="G150" s="40"/>
      <c r="H150" s="41"/>
      <c r="I150" s="21">
        <v>7</v>
      </c>
      <c r="J150" s="21">
        <v>9</v>
      </c>
      <c r="K150" s="22" t="s">
        <v>120</v>
      </c>
      <c r="L150" s="23" t="s">
        <v>0</v>
      </c>
      <c r="M150" s="24">
        <f>M151+M152</f>
        <v>52</v>
      </c>
      <c r="N150" s="24">
        <f>N151+N152</f>
        <v>52</v>
      </c>
      <c r="O150" s="7"/>
      <c r="P150" s="5"/>
    </row>
    <row r="151" spans="1:16" ht="21.75" customHeight="1">
      <c r="A151" s="16"/>
      <c r="B151" s="40" t="s">
        <v>97</v>
      </c>
      <c r="C151" s="40"/>
      <c r="D151" s="40"/>
      <c r="E151" s="40"/>
      <c r="F151" s="40"/>
      <c r="G151" s="40"/>
      <c r="H151" s="41"/>
      <c r="I151" s="21">
        <v>7</v>
      </c>
      <c r="J151" s="21">
        <v>9</v>
      </c>
      <c r="K151" s="22" t="s">
        <v>120</v>
      </c>
      <c r="L151" s="23" t="s">
        <v>96</v>
      </c>
      <c r="M151" s="24">
        <v>40</v>
      </c>
      <c r="N151" s="24">
        <v>40</v>
      </c>
      <c r="O151" s="7"/>
      <c r="P151" s="5"/>
    </row>
    <row r="152" spans="1:16" ht="12.75" customHeight="1">
      <c r="A152" s="16"/>
      <c r="B152" s="40" t="s">
        <v>29</v>
      </c>
      <c r="C152" s="40"/>
      <c r="D152" s="40"/>
      <c r="E152" s="40"/>
      <c r="F152" s="40"/>
      <c r="G152" s="40"/>
      <c r="H152" s="41"/>
      <c r="I152" s="21">
        <v>7</v>
      </c>
      <c r="J152" s="21">
        <v>9</v>
      </c>
      <c r="K152" s="22" t="s">
        <v>120</v>
      </c>
      <c r="L152" s="23" t="s">
        <v>27</v>
      </c>
      <c r="M152" s="24">
        <v>12</v>
      </c>
      <c r="N152" s="24">
        <v>12</v>
      </c>
      <c r="O152" s="7"/>
      <c r="P152" s="5"/>
    </row>
    <row r="153" spans="1:16" ht="12.75" customHeight="1">
      <c r="A153" s="16"/>
      <c r="B153" s="40" t="s">
        <v>119</v>
      </c>
      <c r="C153" s="40"/>
      <c r="D153" s="40"/>
      <c r="E153" s="40"/>
      <c r="F153" s="40"/>
      <c r="G153" s="40"/>
      <c r="H153" s="41"/>
      <c r="I153" s="21">
        <v>7</v>
      </c>
      <c r="J153" s="21">
        <v>9</v>
      </c>
      <c r="K153" s="22" t="s">
        <v>118</v>
      </c>
      <c r="L153" s="23" t="s">
        <v>0</v>
      </c>
      <c r="M153" s="24">
        <f>M154+M155</f>
        <v>19199</v>
      </c>
      <c r="N153" s="24">
        <f>N154+N155</f>
        <v>19199</v>
      </c>
      <c r="O153" s="7"/>
      <c r="P153" s="5"/>
    </row>
    <row r="154" spans="1:16" ht="12.75" customHeight="1">
      <c r="A154" s="16"/>
      <c r="B154" s="40" t="s">
        <v>93</v>
      </c>
      <c r="C154" s="40"/>
      <c r="D154" s="40"/>
      <c r="E154" s="40"/>
      <c r="F154" s="40"/>
      <c r="G154" s="40"/>
      <c r="H154" s="41"/>
      <c r="I154" s="21">
        <v>7</v>
      </c>
      <c r="J154" s="21">
        <v>9</v>
      </c>
      <c r="K154" s="22" t="s">
        <v>118</v>
      </c>
      <c r="L154" s="23" t="s">
        <v>92</v>
      </c>
      <c r="M154" s="24">
        <v>14746</v>
      </c>
      <c r="N154" s="24">
        <v>14746</v>
      </c>
      <c r="O154" s="7"/>
      <c r="P154" s="5"/>
    </row>
    <row r="155" spans="1:16" ht="32.25" customHeight="1">
      <c r="A155" s="16"/>
      <c r="B155" s="40" t="s">
        <v>91</v>
      </c>
      <c r="C155" s="40"/>
      <c r="D155" s="40"/>
      <c r="E155" s="40"/>
      <c r="F155" s="40"/>
      <c r="G155" s="40"/>
      <c r="H155" s="41"/>
      <c r="I155" s="21">
        <v>7</v>
      </c>
      <c r="J155" s="21">
        <v>9</v>
      </c>
      <c r="K155" s="22" t="s">
        <v>118</v>
      </c>
      <c r="L155" s="23" t="s">
        <v>89</v>
      </c>
      <c r="M155" s="24">
        <v>4453</v>
      </c>
      <c r="N155" s="24">
        <v>4453</v>
      </c>
      <c r="O155" s="7"/>
      <c r="P155" s="5"/>
    </row>
    <row r="156" spans="1:16" ht="32.25" customHeight="1">
      <c r="A156" s="16"/>
      <c r="B156" s="40" t="s">
        <v>34</v>
      </c>
      <c r="C156" s="40"/>
      <c r="D156" s="40"/>
      <c r="E156" s="40"/>
      <c r="F156" s="40"/>
      <c r="G156" s="40"/>
      <c r="H156" s="41"/>
      <c r="I156" s="21">
        <v>7</v>
      </c>
      <c r="J156" s="21">
        <v>9</v>
      </c>
      <c r="K156" s="22" t="s">
        <v>117</v>
      </c>
      <c r="L156" s="23" t="s">
        <v>0</v>
      </c>
      <c r="M156" s="24">
        <f>M157+M158</f>
        <v>2043.3</v>
      </c>
      <c r="N156" s="24">
        <f>N157+N158</f>
        <v>2043.3</v>
      </c>
      <c r="O156" s="7"/>
      <c r="P156" s="5"/>
    </row>
    <row r="157" spans="1:16" ht="21.75" customHeight="1">
      <c r="A157" s="16"/>
      <c r="B157" s="40" t="s">
        <v>33</v>
      </c>
      <c r="C157" s="40"/>
      <c r="D157" s="40"/>
      <c r="E157" s="40"/>
      <c r="F157" s="40"/>
      <c r="G157" s="40"/>
      <c r="H157" s="41"/>
      <c r="I157" s="21">
        <v>7</v>
      </c>
      <c r="J157" s="21">
        <v>9</v>
      </c>
      <c r="K157" s="22" t="s">
        <v>117</v>
      </c>
      <c r="L157" s="23" t="s">
        <v>32</v>
      </c>
      <c r="M157" s="24">
        <v>620</v>
      </c>
      <c r="N157" s="24">
        <v>620</v>
      </c>
      <c r="O157" s="7"/>
      <c r="P157" s="5"/>
    </row>
    <row r="158" spans="1:16" ht="21.75" customHeight="1">
      <c r="A158" s="16"/>
      <c r="B158" s="40" t="s">
        <v>23</v>
      </c>
      <c r="C158" s="40"/>
      <c r="D158" s="40"/>
      <c r="E158" s="40"/>
      <c r="F158" s="40"/>
      <c r="G158" s="40"/>
      <c r="H158" s="41"/>
      <c r="I158" s="21">
        <v>7</v>
      </c>
      <c r="J158" s="21">
        <v>9</v>
      </c>
      <c r="K158" s="22" t="s">
        <v>117</v>
      </c>
      <c r="L158" s="23" t="s">
        <v>21</v>
      </c>
      <c r="M158" s="24">
        <v>1423.3</v>
      </c>
      <c r="N158" s="24">
        <v>1423.3</v>
      </c>
      <c r="O158" s="7"/>
      <c r="P158" s="5"/>
    </row>
    <row r="159" spans="1:16" ht="21.75" customHeight="1">
      <c r="A159" s="16"/>
      <c r="B159" s="40" t="s">
        <v>116</v>
      </c>
      <c r="C159" s="40"/>
      <c r="D159" s="40"/>
      <c r="E159" s="40"/>
      <c r="F159" s="40"/>
      <c r="G159" s="40"/>
      <c r="H159" s="41"/>
      <c r="I159" s="21">
        <v>7</v>
      </c>
      <c r="J159" s="21">
        <v>9</v>
      </c>
      <c r="K159" s="22" t="s">
        <v>115</v>
      </c>
      <c r="L159" s="23" t="s">
        <v>0</v>
      </c>
      <c r="M159" s="24">
        <f>M160+M161+M162</f>
        <v>442</v>
      </c>
      <c r="N159" s="24">
        <f>N160+N161+N162</f>
        <v>439.5</v>
      </c>
      <c r="O159" s="7"/>
      <c r="P159" s="5"/>
    </row>
    <row r="160" spans="1:16" ht="21.75" customHeight="1">
      <c r="A160" s="16"/>
      <c r="B160" s="40" t="s">
        <v>39</v>
      </c>
      <c r="C160" s="40"/>
      <c r="D160" s="40"/>
      <c r="E160" s="40"/>
      <c r="F160" s="40"/>
      <c r="G160" s="40"/>
      <c r="H160" s="41"/>
      <c r="I160" s="21">
        <v>7</v>
      </c>
      <c r="J160" s="21">
        <v>9</v>
      </c>
      <c r="K160" s="22" t="s">
        <v>115</v>
      </c>
      <c r="L160" s="23" t="s">
        <v>38</v>
      </c>
      <c r="M160" s="24">
        <v>284.7</v>
      </c>
      <c r="N160" s="24">
        <v>284.7</v>
      </c>
      <c r="O160" s="7"/>
      <c r="P160" s="5"/>
    </row>
    <row r="161" spans="1:16" ht="32.25" customHeight="1">
      <c r="A161" s="16"/>
      <c r="B161" s="40" t="s">
        <v>37</v>
      </c>
      <c r="C161" s="40"/>
      <c r="D161" s="40"/>
      <c r="E161" s="40"/>
      <c r="F161" s="40"/>
      <c r="G161" s="40"/>
      <c r="H161" s="41"/>
      <c r="I161" s="21">
        <v>7</v>
      </c>
      <c r="J161" s="21">
        <v>9</v>
      </c>
      <c r="K161" s="22" t="s">
        <v>115</v>
      </c>
      <c r="L161" s="23" t="s">
        <v>35</v>
      </c>
      <c r="M161" s="24">
        <v>86</v>
      </c>
      <c r="N161" s="24">
        <v>86</v>
      </c>
      <c r="O161" s="7"/>
      <c r="P161" s="5"/>
    </row>
    <row r="162" spans="1:16" ht="21.75" customHeight="1">
      <c r="A162" s="16"/>
      <c r="B162" s="40" t="s">
        <v>23</v>
      </c>
      <c r="C162" s="40"/>
      <c r="D162" s="40"/>
      <c r="E162" s="40"/>
      <c r="F162" s="40"/>
      <c r="G162" s="40"/>
      <c r="H162" s="41"/>
      <c r="I162" s="21">
        <v>7</v>
      </c>
      <c r="J162" s="21">
        <v>9</v>
      </c>
      <c r="K162" s="22" t="s">
        <v>115</v>
      </c>
      <c r="L162" s="23" t="s">
        <v>21</v>
      </c>
      <c r="M162" s="24">
        <v>71.3</v>
      </c>
      <c r="N162" s="24">
        <v>68.8</v>
      </c>
      <c r="O162" s="7"/>
      <c r="P162" s="5"/>
    </row>
    <row r="163" spans="1:16" ht="12.75" customHeight="1">
      <c r="A163" s="16"/>
      <c r="B163" s="40" t="s">
        <v>114</v>
      </c>
      <c r="C163" s="40"/>
      <c r="D163" s="40"/>
      <c r="E163" s="40"/>
      <c r="F163" s="40"/>
      <c r="G163" s="40"/>
      <c r="H163" s="41"/>
      <c r="I163" s="21">
        <v>8</v>
      </c>
      <c r="J163" s="21">
        <v>0</v>
      </c>
      <c r="K163" s="22" t="s">
        <v>1</v>
      </c>
      <c r="L163" s="23" t="s">
        <v>0</v>
      </c>
      <c r="M163" s="24">
        <f>M164+M173</f>
        <v>62092.9</v>
      </c>
      <c r="N163" s="24">
        <f>N164+N173</f>
        <v>62090</v>
      </c>
      <c r="O163" s="7"/>
      <c r="P163" s="5"/>
    </row>
    <row r="164" spans="1:16" ht="12.75" customHeight="1">
      <c r="A164" s="16"/>
      <c r="B164" s="40" t="s">
        <v>113</v>
      </c>
      <c r="C164" s="40"/>
      <c r="D164" s="40"/>
      <c r="E164" s="40"/>
      <c r="F164" s="40"/>
      <c r="G164" s="40"/>
      <c r="H164" s="41"/>
      <c r="I164" s="21">
        <v>8</v>
      </c>
      <c r="J164" s="21">
        <v>1</v>
      </c>
      <c r="K164" s="22" t="s">
        <v>1</v>
      </c>
      <c r="L164" s="23" t="s">
        <v>0</v>
      </c>
      <c r="M164" s="24">
        <f>M171+M169+M167+M165</f>
        <v>28912.9</v>
      </c>
      <c r="N164" s="24">
        <f>N171+N169+N167+N165</f>
        <v>28910</v>
      </c>
      <c r="O164" s="7"/>
      <c r="P164" s="5"/>
    </row>
    <row r="165" spans="1:16" ht="32.25" customHeight="1">
      <c r="A165" s="16"/>
      <c r="B165" s="40" t="s">
        <v>109</v>
      </c>
      <c r="C165" s="40"/>
      <c r="D165" s="40"/>
      <c r="E165" s="40"/>
      <c r="F165" s="40"/>
      <c r="G165" s="40"/>
      <c r="H165" s="41"/>
      <c r="I165" s="21">
        <v>8</v>
      </c>
      <c r="J165" s="21">
        <v>1</v>
      </c>
      <c r="K165" s="22" t="s">
        <v>112</v>
      </c>
      <c r="L165" s="23" t="s">
        <v>0</v>
      </c>
      <c r="M165" s="24">
        <f>M166</f>
        <v>17907.900000000001</v>
      </c>
      <c r="N165" s="24">
        <f>N166</f>
        <v>17907.900000000001</v>
      </c>
      <c r="O165" s="7"/>
      <c r="P165" s="5"/>
    </row>
    <row r="166" spans="1:16" ht="42.75" customHeight="1">
      <c r="A166" s="16"/>
      <c r="B166" s="40" t="s">
        <v>63</v>
      </c>
      <c r="C166" s="40"/>
      <c r="D166" s="40"/>
      <c r="E166" s="40"/>
      <c r="F166" s="40"/>
      <c r="G166" s="40"/>
      <c r="H166" s="41"/>
      <c r="I166" s="21">
        <v>8</v>
      </c>
      <c r="J166" s="21">
        <v>1</v>
      </c>
      <c r="K166" s="22" t="s">
        <v>112</v>
      </c>
      <c r="L166" s="23" t="s">
        <v>61</v>
      </c>
      <c r="M166" s="24">
        <v>17907.900000000001</v>
      </c>
      <c r="N166" s="24">
        <v>17907.900000000001</v>
      </c>
      <c r="O166" s="7"/>
      <c r="P166" s="5"/>
    </row>
    <row r="167" spans="1:16" ht="12.75" customHeight="1">
      <c r="A167" s="16"/>
      <c r="B167" s="40" t="s">
        <v>111</v>
      </c>
      <c r="C167" s="40"/>
      <c r="D167" s="40"/>
      <c r="E167" s="40"/>
      <c r="F167" s="40"/>
      <c r="G167" s="40"/>
      <c r="H167" s="41"/>
      <c r="I167" s="21">
        <v>8</v>
      </c>
      <c r="J167" s="21">
        <v>1</v>
      </c>
      <c r="K167" s="22" t="s">
        <v>110</v>
      </c>
      <c r="L167" s="23" t="s">
        <v>0</v>
      </c>
      <c r="M167" s="24">
        <f>M168</f>
        <v>476.9</v>
      </c>
      <c r="N167" s="24">
        <f>N168</f>
        <v>474.2</v>
      </c>
      <c r="O167" s="7"/>
      <c r="P167" s="5"/>
    </row>
    <row r="168" spans="1:16" ht="12.75" customHeight="1">
      <c r="A168" s="16"/>
      <c r="B168" s="40" t="s">
        <v>106</v>
      </c>
      <c r="C168" s="40"/>
      <c r="D168" s="40"/>
      <c r="E168" s="40"/>
      <c r="F168" s="40"/>
      <c r="G168" s="40"/>
      <c r="H168" s="41"/>
      <c r="I168" s="21">
        <v>8</v>
      </c>
      <c r="J168" s="21">
        <v>1</v>
      </c>
      <c r="K168" s="22" t="s">
        <v>110</v>
      </c>
      <c r="L168" s="23" t="s">
        <v>104</v>
      </c>
      <c r="M168" s="24">
        <v>476.9</v>
      </c>
      <c r="N168" s="24">
        <v>474.2</v>
      </c>
      <c r="O168" s="7"/>
      <c r="P168" s="5"/>
    </row>
    <row r="169" spans="1:16" ht="32.25" customHeight="1">
      <c r="A169" s="16"/>
      <c r="B169" s="40" t="s">
        <v>109</v>
      </c>
      <c r="C169" s="40"/>
      <c r="D169" s="40"/>
      <c r="E169" s="40"/>
      <c r="F169" s="40"/>
      <c r="G169" s="40"/>
      <c r="H169" s="41"/>
      <c r="I169" s="21">
        <v>8</v>
      </c>
      <c r="J169" s="21">
        <v>1</v>
      </c>
      <c r="K169" s="22" t="s">
        <v>108</v>
      </c>
      <c r="L169" s="23" t="s">
        <v>0</v>
      </c>
      <c r="M169" s="24">
        <f>M170</f>
        <v>10503</v>
      </c>
      <c r="N169" s="24">
        <f>N170</f>
        <v>10503</v>
      </c>
      <c r="O169" s="7"/>
      <c r="P169" s="5"/>
    </row>
    <row r="170" spans="1:16" ht="42.75" customHeight="1">
      <c r="A170" s="16"/>
      <c r="B170" s="40" t="s">
        <v>63</v>
      </c>
      <c r="C170" s="40"/>
      <c r="D170" s="40"/>
      <c r="E170" s="40"/>
      <c r="F170" s="40"/>
      <c r="G170" s="40"/>
      <c r="H170" s="41"/>
      <c r="I170" s="21">
        <v>8</v>
      </c>
      <c r="J170" s="21">
        <v>1</v>
      </c>
      <c r="K170" s="22" t="s">
        <v>108</v>
      </c>
      <c r="L170" s="23" t="s">
        <v>61</v>
      </c>
      <c r="M170" s="24">
        <v>10503</v>
      </c>
      <c r="N170" s="24">
        <v>10503</v>
      </c>
      <c r="O170" s="7"/>
      <c r="P170" s="5"/>
    </row>
    <row r="171" spans="1:16" ht="12.75" customHeight="1">
      <c r="A171" s="16"/>
      <c r="B171" s="40" t="s">
        <v>107</v>
      </c>
      <c r="C171" s="40"/>
      <c r="D171" s="40"/>
      <c r="E171" s="40"/>
      <c r="F171" s="40"/>
      <c r="G171" s="40"/>
      <c r="H171" s="41"/>
      <c r="I171" s="21">
        <v>8</v>
      </c>
      <c r="J171" s="21">
        <v>1</v>
      </c>
      <c r="K171" s="22" t="s">
        <v>105</v>
      </c>
      <c r="L171" s="23" t="s">
        <v>0</v>
      </c>
      <c r="M171" s="24">
        <f>M172</f>
        <v>25.1</v>
      </c>
      <c r="N171" s="24">
        <f>N172</f>
        <v>24.9</v>
      </c>
      <c r="O171" s="7"/>
      <c r="P171" s="5"/>
    </row>
    <row r="172" spans="1:16" ht="12.75" customHeight="1">
      <c r="A172" s="16"/>
      <c r="B172" s="40" t="s">
        <v>106</v>
      </c>
      <c r="C172" s="40"/>
      <c r="D172" s="40"/>
      <c r="E172" s="40"/>
      <c r="F172" s="40"/>
      <c r="G172" s="40"/>
      <c r="H172" s="41"/>
      <c r="I172" s="21">
        <v>8</v>
      </c>
      <c r="J172" s="21">
        <v>1</v>
      </c>
      <c r="K172" s="22" t="s">
        <v>105</v>
      </c>
      <c r="L172" s="23" t="s">
        <v>104</v>
      </c>
      <c r="M172" s="24">
        <v>25.1</v>
      </c>
      <c r="N172" s="24">
        <v>24.9</v>
      </c>
      <c r="O172" s="7"/>
      <c r="P172" s="5"/>
    </row>
    <row r="173" spans="1:16" ht="12.75" customHeight="1">
      <c r="A173" s="16"/>
      <c r="B173" s="40" t="s">
        <v>103</v>
      </c>
      <c r="C173" s="40"/>
      <c r="D173" s="40"/>
      <c r="E173" s="40"/>
      <c r="F173" s="40"/>
      <c r="G173" s="40"/>
      <c r="H173" s="41"/>
      <c r="I173" s="21">
        <v>8</v>
      </c>
      <c r="J173" s="21">
        <v>4</v>
      </c>
      <c r="K173" s="22" t="s">
        <v>1</v>
      </c>
      <c r="L173" s="23" t="s">
        <v>0</v>
      </c>
      <c r="M173" s="24">
        <f>M174+M176+M179+M182+M185+M188</f>
        <v>33180</v>
      </c>
      <c r="N173" s="24">
        <f>N174+N176+N179+N182+N185+N188</f>
        <v>33180</v>
      </c>
      <c r="O173" s="7"/>
      <c r="P173" s="5"/>
    </row>
    <row r="174" spans="1:16" ht="32.25" customHeight="1">
      <c r="A174" s="16"/>
      <c r="B174" s="40" t="s">
        <v>102</v>
      </c>
      <c r="C174" s="40"/>
      <c r="D174" s="40"/>
      <c r="E174" s="40"/>
      <c r="F174" s="40"/>
      <c r="G174" s="40"/>
      <c r="H174" s="41"/>
      <c r="I174" s="21">
        <v>8</v>
      </c>
      <c r="J174" s="21">
        <v>4</v>
      </c>
      <c r="K174" s="22" t="s">
        <v>101</v>
      </c>
      <c r="L174" s="23" t="s">
        <v>0</v>
      </c>
      <c r="M174" s="24">
        <f>M175</f>
        <v>3170.1</v>
      </c>
      <c r="N174" s="24">
        <f>N175</f>
        <v>3170.1</v>
      </c>
      <c r="O174" s="7"/>
      <c r="P174" s="5"/>
    </row>
    <row r="175" spans="1:16" ht="42.75" customHeight="1">
      <c r="A175" s="16"/>
      <c r="B175" s="40" t="s">
        <v>63</v>
      </c>
      <c r="C175" s="40"/>
      <c r="D175" s="40"/>
      <c r="E175" s="40"/>
      <c r="F175" s="40"/>
      <c r="G175" s="40"/>
      <c r="H175" s="41"/>
      <c r="I175" s="21">
        <v>8</v>
      </c>
      <c r="J175" s="21">
        <v>4</v>
      </c>
      <c r="K175" s="22" t="s">
        <v>101</v>
      </c>
      <c r="L175" s="23" t="s">
        <v>61</v>
      </c>
      <c r="M175" s="24">
        <v>3170.1</v>
      </c>
      <c r="N175" s="24">
        <v>3170.1</v>
      </c>
      <c r="O175" s="7"/>
      <c r="P175" s="5"/>
    </row>
    <row r="176" spans="1:16" ht="12.75" customHeight="1">
      <c r="A176" s="16"/>
      <c r="B176" s="40" t="s">
        <v>100</v>
      </c>
      <c r="C176" s="40"/>
      <c r="D176" s="40"/>
      <c r="E176" s="40"/>
      <c r="F176" s="40"/>
      <c r="G176" s="40"/>
      <c r="H176" s="41"/>
      <c r="I176" s="21">
        <v>8</v>
      </c>
      <c r="J176" s="21">
        <v>4</v>
      </c>
      <c r="K176" s="22" t="s">
        <v>99</v>
      </c>
      <c r="L176" s="23" t="s">
        <v>0</v>
      </c>
      <c r="M176" s="24">
        <f>M177+M178</f>
        <v>501.8</v>
      </c>
      <c r="N176" s="24">
        <f>N177+N178</f>
        <v>501.8</v>
      </c>
      <c r="O176" s="7"/>
      <c r="P176" s="5"/>
    </row>
    <row r="177" spans="1:16" ht="21.75" customHeight="1">
      <c r="A177" s="16"/>
      <c r="B177" s="40" t="s">
        <v>39</v>
      </c>
      <c r="C177" s="40"/>
      <c r="D177" s="40"/>
      <c r="E177" s="40"/>
      <c r="F177" s="40"/>
      <c r="G177" s="40"/>
      <c r="H177" s="41"/>
      <c r="I177" s="21">
        <v>8</v>
      </c>
      <c r="J177" s="21">
        <v>4</v>
      </c>
      <c r="K177" s="22" t="s">
        <v>99</v>
      </c>
      <c r="L177" s="23" t="s">
        <v>38</v>
      </c>
      <c r="M177" s="24">
        <v>385.3</v>
      </c>
      <c r="N177" s="24">
        <v>385.3</v>
      </c>
      <c r="O177" s="7"/>
      <c r="P177" s="5"/>
    </row>
    <row r="178" spans="1:16" ht="32.25" customHeight="1">
      <c r="A178" s="16"/>
      <c r="B178" s="40" t="s">
        <v>37</v>
      </c>
      <c r="C178" s="40"/>
      <c r="D178" s="40"/>
      <c r="E178" s="40"/>
      <c r="F178" s="40"/>
      <c r="G178" s="40"/>
      <c r="H178" s="41"/>
      <c r="I178" s="21">
        <v>8</v>
      </c>
      <c r="J178" s="21">
        <v>4</v>
      </c>
      <c r="K178" s="22" t="s">
        <v>99</v>
      </c>
      <c r="L178" s="23" t="s">
        <v>35</v>
      </c>
      <c r="M178" s="24">
        <v>116.5</v>
      </c>
      <c r="N178" s="24">
        <v>116.5</v>
      </c>
      <c r="O178" s="7"/>
      <c r="P178" s="5"/>
    </row>
    <row r="179" spans="1:16" ht="32.25" customHeight="1">
      <c r="A179" s="16"/>
      <c r="B179" s="40" t="s">
        <v>34</v>
      </c>
      <c r="C179" s="40"/>
      <c r="D179" s="40"/>
      <c r="E179" s="40"/>
      <c r="F179" s="40"/>
      <c r="G179" s="40"/>
      <c r="H179" s="41"/>
      <c r="I179" s="21">
        <v>8</v>
      </c>
      <c r="J179" s="21">
        <v>4</v>
      </c>
      <c r="K179" s="22" t="s">
        <v>98</v>
      </c>
      <c r="L179" s="23" t="s">
        <v>0</v>
      </c>
      <c r="M179" s="24">
        <f>M180+M181</f>
        <v>90</v>
      </c>
      <c r="N179" s="24">
        <f>N180+N181</f>
        <v>90</v>
      </c>
      <c r="O179" s="7"/>
      <c r="P179" s="5"/>
    </row>
    <row r="180" spans="1:16" ht="21.75" customHeight="1">
      <c r="A180" s="16"/>
      <c r="B180" s="40" t="s">
        <v>33</v>
      </c>
      <c r="C180" s="40"/>
      <c r="D180" s="40"/>
      <c r="E180" s="40"/>
      <c r="F180" s="40"/>
      <c r="G180" s="40"/>
      <c r="H180" s="41"/>
      <c r="I180" s="21">
        <v>8</v>
      </c>
      <c r="J180" s="21">
        <v>4</v>
      </c>
      <c r="K180" s="22" t="s">
        <v>98</v>
      </c>
      <c r="L180" s="23" t="s">
        <v>32</v>
      </c>
      <c r="M180" s="24">
        <v>50</v>
      </c>
      <c r="N180" s="24">
        <v>50</v>
      </c>
      <c r="O180" s="7"/>
      <c r="P180" s="5"/>
    </row>
    <row r="181" spans="1:16" ht="21.75" customHeight="1">
      <c r="A181" s="16"/>
      <c r="B181" s="40" t="s">
        <v>23</v>
      </c>
      <c r="C181" s="40"/>
      <c r="D181" s="40"/>
      <c r="E181" s="40"/>
      <c r="F181" s="40"/>
      <c r="G181" s="40"/>
      <c r="H181" s="41"/>
      <c r="I181" s="21">
        <v>8</v>
      </c>
      <c r="J181" s="21">
        <v>4</v>
      </c>
      <c r="K181" s="22" t="s">
        <v>98</v>
      </c>
      <c r="L181" s="23" t="s">
        <v>21</v>
      </c>
      <c r="M181" s="24">
        <v>40</v>
      </c>
      <c r="N181" s="24">
        <v>40</v>
      </c>
      <c r="O181" s="7"/>
      <c r="P181" s="5"/>
    </row>
    <row r="182" spans="1:16" ht="42.75" customHeight="1">
      <c r="A182" s="16"/>
      <c r="B182" s="40" t="s">
        <v>30</v>
      </c>
      <c r="C182" s="40"/>
      <c r="D182" s="40"/>
      <c r="E182" s="40"/>
      <c r="F182" s="40"/>
      <c r="G182" s="40"/>
      <c r="H182" s="41"/>
      <c r="I182" s="21">
        <v>8</v>
      </c>
      <c r="J182" s="21">
        <v>4</v>
      </c>
      <c r="K182" s="22" t="s">
        <v>95</v>
      </c>
      <c r="L182" s="23" t="s">
        <v>0</v>
      </c>
      <c r="M182" s="24">
        <f>M183+M184</f>
        <v>16</v>
      </c>
      <c r="N182" s="24">
        <f>N183+N184</f>
        <v>16</v>
      </c>
      <c r="O182" s="7"/>
      <c r="P182" s="5"/>
    </row>
    <row r="183" spans="1:16" ht="21.75" customHeight="1">
      <c r="A183" s="16"/>
      <c r="B183" s="40" t="s">
        <v>97</v>
      </c>
      <c r="C183" s="40"/>
      <c r="D183" s="40"/>
      <c r="E183" s="40"/>
      <c r="F183" s="40"/>
      <c r="G183" s="40"/>
      <c r="H183" s="41"/>
      <c r="I183" s="21">
        <v>8</v>
      </c>
      <c r="J183" s="21">
        <v>4</v>
      </c>
      <c r="K183" s="22" t="s">
        <v>95</v>
      </c>
      <c r="L183" s="23" t="s">
        <v>96</v>
      </c>
      <c r="M183" s="24">
        <v>6</v>
      </c>
      <c r="N183" s="24">
        <v>6</v>
      </c>
      <c r="O183" s="7"/>
      <c r="P183" s="5"/>
    </row>
    <row r="184" spans="1:16" ht="12.75" customHeight="1">
      <c r="A184" s="16"/>
      <c r="B184" s="40" t="s">
        <v>29</v>
      </c>
      <c r="C184" s="40"/>
      <c r="D184" s="40"/>
      <c r="E184" s="40"/>
      <c r="F184" s="40"/>
      <c r="G184" s="40"/>
      <c r="H184" s="41"/>
      <c r="I184" s="21">
        <v>8</v>
      </c>
      <c r="J184" s="21">
        <v>4</v>
      </c>
      <c r="K184" s="22" t="s">
        <v>95</v>
      </c>
      <c r="L184" s="23" t="s">
        <v>27</v>
      </c>
      <c r="M184" s="24">
        <v>10</v>
      </c>
      <c r="N184" s="24">
        <v>10</v>
      </c>
      <c r="O184" s="7"/>
      <c r="P184" s="5"/>
    </row>
    <row r="185" spans="1:16" ht="12.75" customHeight="1">
      <c r="A185" s="16"/>
      <c r="B185" s="40" t="s">
        <v>94</v>
      </c>
      <c r="C185" s="40"/>
      <c r="D185" s="40"/>
      <c r="E185" s="40"/>
      <c r="F185" s="40"/>
      <c r="G185" s="40"/>
      <c r="H185" s="41"/>
      <c r="I185" s="21">
        <v>8</v>
      </c>
      <c r="J185" s="21">
        <v>4</v>
      </c>
      <c r="K185" s="22" t="s">
        <v>90</v>
      </c>
      <c r="L185" s="23" t="s">
        <v>0</v>
      </c>
      <c r="M185" s="24">
        <f>M186+M187</f>
        <v>28712</v>
      </c>
      <c r="N185" s="24">
        <f>N186+N187</f>
        <v>28712</v>
      </c>
      <c r="O185" s="7"/>
      <c r="P185" s="5"/>
    </row>
    <row r="186" spans="1:16" ht="12.75" customHeight="1">
      <c r="A186" s="16"/>
      <c r="B186" s="40" t="s">
        <v>93</v>
      </c>
      <c r="C186" s="40"/>
      <c r="D186" s="40"/>
      <c r="E186" s="40"/>
      <c r="F186" s="40"/>
      <c r="G186" s="40"/>
      <c r="H186" s="41"/>
      <c r="I186" s="21">
        <v>8</v>
      </c>
      <c r="J186" s="21">
        <v>4</v>
      </c>
      <c r="K186" s="22" t="s">
        <v>90</v>
      </c>
      <c r="L186" s="23" t="s">
        <v>92</v>
      </c>
      <c r="M186" s="24">
        <v>22052</v>
      </c>
      <c r="N186" s="24">
        <v>22052</v>
      </c>
      <c r="O186" s="7"/>
      <c r="P186" s="5"/>
    </row>
    <row r="187" spans="1:16" ht="32.25" customHeight="1">
      <c r="A187" s="16"/>
      <c r="B187" s="40" t="s">
        <v>91</v>
      </c>
      <c r="C187" s="40"/>
      <c r="D187" s="40"/>
      <c r="E187" s="40"/>
      <c r="F187" s="40"/>
      <c r="G187" s="40"/>
      <c r="H187" s="41"/>
      <c r="I187" s="21">
        <v>8</v>
      </c>
      <c r="J187" s="21">
        <v>4</v>
      </c>
      <c r="K187" s="22" t="s">
        <v>90</v>
      </c>
      <c r="L187" s="23" t="s">
        <v>89</v>
      </c>
      <c r="M187" s="24">
        <v>6660</v>
      </c>
      <c r="N187" s="24">
        <v>6660</v>
      </c>
      <c r="O187" s="7"/>
      <c r="P187" s="5"/>
    </row>
    <row r="188" spans="1:16" ht="32.25" customHeight="1">
      <c r="A188" s="16"/>
      <c r="B188" s="40" t="s">
        <v>34</v>
      </c>
      <c r="C188" s="40"/>
      <c r="D188" s="40"/>
      <c r="E188" s="40"/>
      <c r="F188" s="40"/>
      <c r="G188" s="40"/>
      <c r="H188" s="41"/>
      <c r="I188" s="21">
        <v>8</v>
      </c>
      <c r="J188" s="21">
        <v>4</v>
      </c>
      <c r="K188" s="22" t="s">
        <v>88</v>
      </c>
      <c r="L188" s="23" t="s">
        <v>0</v>
      </c>
      <c r="M188" s="24">
        <f>M189+M190</f>
        <v>690.1</v>
      </c>
      <c r="N188" s="24">
        <f>N189+N190</f>
        <v>690.1</v>
      </c>
      <c r="O188" s="7"/>
      <c r="P188" s="5"/>
    </row>
    <row r="189" spans="1:16" ht="21.75" customHeight="1">
      <c r="A189" s="16"/>
      <c r="B189" s="40" t="s">
        <v>33</v>
      </c>
      <c r="C189" s="40"/>
      <c r="D189" s="40"/>
      <c r="E189" s="40"/>
      <c r="F189" s="40"/>
      <c r="G189" s="40"/>
      <c r="H189" s="41"/>
      <c r="I189" s="21">
        <v>8</v>
      </c>
      <c r="J189" s="21">
        <v>4</v>
      </c>
      <c r="K189" s="22" t="s">
        <v>88</v>
      </c>
      <c r="L189" s="23" t="s">
        <v>32</v>
      </c>
      <c r="M189" s="24">
        <v>516</v>
      </c>
      <c r="N189" s="24">
        <v>516</v>
      </c>
      <c r="O189" s="7"/>
      <c r="P189" s="5"/>
    </row>
    <row r="190" spans="1:16" ht="21.75" customHeight="1">
      <c r="A190" s="16"/>
      <c r="B190" s="40" t="s">
        <v>23</v>
      </c>
      <c r="C190" s="40"/>
      <c r="D190" s="40"/>
      <c r="E190" s="40"/>
      <c r="F190" s="40"/>
      <c r="G190" s="40"/>
      <c r="H190" s="41"/>
      <c r="I190" s="21">
        <v>8</v>
      </c>
      <c r="J190" s="21">
        <v>4</v>
      </c>
      <c r="K190" s="22" t="s">
        <v>88</v>
      </c>
      <c r="L190" s="23" t="s">
        <v>21</v>
      </c>
      <c r="M190" s="24">
        <v>174.1</v>
      </c>
      <c r="N190" s="24">
        <v>174.1</v>
      </c>
      <c r="O190" s="7"/>
      <c r="P190" s="5"/>
    </row>
    <row r="191" spans="1:16" ht="12.75" customHeight="1">
      <c r="A191" s="16"/>
      <c r="B191" s="40" t="s">
        <v>87</v>
      </c>
      <c r="C191" s="40"/>
      <c r="D191" s="40"/>
      <c r="E191" s="40"/>
      <c r="F191" s="40"/>
      <c r="G191" s="40"/>
      <c r="H191" s="41"/>
      <c r="I191" s="21">
        <v>9</v>
      </c>
      <c r="J191" s="21">
        <v>0</v>
      </c>
      <c r="K191" s="22" t="s">
        <v>1</v>
      </c>
      <c r="L191" s="23" t="s">
        <v>0</v>
      </c>
      <c r="M191" s="24">
        <f t="shared" ref="M191:N193" si="2">M192</f>
        <v>150</v>
      </c>
      <c r="N191" s="24">
        <f t="shared" si="2"/>
        <v>150</v>
      </c>
      <c r="O191" s="7"/>
      <c r="P191" s="5"/>
    </row>
    <row r="192" spans="1:16" ht="12.75" customHeight="1">
      <c r="A192" s="16"/>
      <c r="B192" s="40" t="s">
        <v>86</v>
      </c>
      <c r="C192" s="40"/>
      <c r="D192" s="40"/>
      <c r="E192" s="40"/>
      <c r="F192" s="40"/>
      <c r="G192" s="40"/>
      <c r="H192" s="41"/>
      <c r="I192" s="21">
        <v>9</v>
      </c>
      <c r="J192" s="21">
        <v>9</v>
      </c>
      <c r="K192" s="22" t="s">
        <v>1</v>
      </c>
      <c r="L192" s="23" t="s">
        <v>0</v>
      </c>
      <c r="M192" s="24">
        <f t="shared" si="2"/>
        <v>150</v>
      </c>
      <c r="N192" s="24">
        <f t="shared" si="2"/>
        <v>150</v>
      </c>
      <c r="O192" s="7"/>
      <c r="P192" s="5"/>
    </row>
    <row r="193" spans="1:16" ht="32.25" customHeight="1">
      <c r="A193" s="16"/>
      <c r="B193" s="40" t="s">
        <v>85</v>
      </c>
      <c r="C193" s="40"/>
      <c r="D193" s="40"/>
      <c r="E193" s="40"/>
      <c r="F193" s="40"/>
      <c r="G193" s="40"/>
      <c r="H193" s="41"/>
      <c r="I193" s="21">
        <v>9</v>
      </c>
      <c r="J193" s="21">
        <v>9</v>
      </c>
      <c r="K193" s="22" t="s">
        <v>84</v>
      </c>
      <c r="L193" s="23" t="s">
        <v>0</v>
      </c>
      <c r="M193" s="24">
        <f t="shared" si="2"/>
        <v>150</v>
      </c>
      <c r="N193" s="24">
        <f t="shared" si="2"/>
        <v>150</v>
      </c>
      <c r="O193" s="7"/>
      <c r="P193" s="5"/>
    </row>
    <row r="194" spans="1:16" ht="21.75" customHeight="1">
      <c r="A194" s="16"/>
      <c r="B194" s="40" t="s">
        <v>23</v>
      </c>
      <c r="C194" s="40"/>
      <c r="D194" s="40"/>
      <c r="E194" s="40"/>
      <c r="F194" s="40"/>
      <c r="G194" s="40"/>
      <c r="H194" s="41"/>
      <c r="I194" s="21">
        <v>9</v>
      </c>
      <c r="J194" s="21">
        <v>9</v>
      </c>
      <c r="K194" s="22" t="s">
        <v>84</v>
      </c>
      <c r="L194" s="23" t="s">
        <v>21</v>
      </c>
      <c r="M194" s="24">
        <v>150</v>
      </c>
      <c r="N194" s="24">
        <v>150</v>
      </c>
      <c r="O194" s="7"/>
      <c r="P194" s="5"/>
    </row>
    <row r="195" spans="1:16" ht="12.75" customHeight="1">
      <c r="A195" s="16"/>
      <c r="B195" s="40" t="s">
        <v>83</v>
      </c>
      <c r="C195" s="40"/>
      <c r="D195" s="40"/>
      <c r="E195" s="40"/>
      <c r="F195" s="40"/>
      <c r="G195" s="40"/>
      <c r="H195" s="41"/>
      <c r="I195" s="21">
        <v>10</v>
      </c>
      <c r="J195" s="21">
        <v>0</v>
      </c>
      <c r="K195" s="22" t="s">
        <v>1</v>
      </c>
      <c r="L195" s="23" t="s">
        <v>0</v>
      </c>
      <c r="M195" s="24">
        <f>M196+M199+M224+M232</f>
        <v>177804.00000000003</v>
      </c>
      <c r="N195" s="24">
        <f>N196+N199+N224+N232</f>
        <v>177099</v>
      </c>
      <c r="O195" s="7"/>
      <c r="P195" s="5"/>
    </row>
    <row r="196" spans="1:16" ht="12.75" customHeight="1">
      <c r="A196" s="16"/>
      <c r="B196" s="40" t="s">
        <v>82</v>
      </c>
      <c r="C196" s="40"/>
      <c r="D196" s="40"/>
      <c r="E196" s="40"/>
      <c r="F196" s="40"/>
      <c r="G196" s="40"/>
      <c r="H196" s="41"/>
      <c r="I196" s="21">
        <v>10</v>
      </c>
      <c r="J196" s="21">
        <v>1</v>
      </c>
      <c r="K196" s="22" t="s">
        <v>1</v>
      </c>
      <c r="L196" s="23" t="s">
        <v>0</v>
      </c>
      <c r="M196" s="24">
        <f>M197</f>
        <v>792</v>
      </c>
      <c r="N196" s="24">
        <f>N197</f>
        <v>792</v>
      </c>
      <c r="O196" s="7"/>
      <c r="P196" s="5"/>
    </row>
    <row r="197" spans="1:16" ht="21.75" customHeight="1">
      <c r="A197" s="16"/>
      <c r="B197" s="40" t="s">
        <v>81</v>
      </c>
      <c r="C197" s="40"/>
      <c r="D197" s="40"/>
      <c r="E197" s="40"/>
      <c r="F197" s="40"/>
      <c r="G197" s="40"/>
      <c r="H197" s="41"/>
      <c r="I197" s="21">
        <v>10</v>
      </c>
      <c r="J197" s="21">
        <v>1</v>
      </c>
      <c r="K197" s="22" t="s">
        <v>79</v>
      </c>
      <c r="L197" s="23" t="s">
        <v>0</v>
      </c>
      <c r="M197" s="24">
        <f>M198</f>
        <v>792</v>
      </c>
      <c r="N197" s="24">
        <f>N198</f>
        <v>792</v>
      </c>
      <c r="O197" s="7"/>
      <c r="P197" s="5"/>
    </row>
    <row r="198" spans="1:16" ht="12.75" customHeight="1">
      <c r="A198" s="16"/>
      <c r="B198" s="40" t="s">
        <v>80</v>
      </c>
      <c r="C198" s="40"/>
      <c r="D198" s="40"/>
      <c r="E198" s="40"/>
      <c r="F198" s="40"/>
      <c r="G198" s="40"/>
      <c r="H198" s="41"/>
      <c r="I198" s="21">
        <v>10</v>
      </c>
      <c r="J198" s="21">
        <v>1</v>
      </c>
      <c r="K198" s="22" t="s">
        <v>79</v>
      </c>
      <c r="L198" s="23" t="s">
        <v>78</v>
      </c>
      <c r="M198" s="24">
        <v>792</v>
      </c>
      <c r="N198" s="24">
        <v>792</v>
      </c>
      <c r="O198" s="7"/>
      <c r="P198" s="5"/>
    </row>
    <row r="199" spans="1:16" ht="12.75" customHeight="1">
      <c r="A199" s="16"/>
      <c r="B199" s="40" t="s">
        <v>77</v>
      </c>
      <c r="C199" s="40"/>
      <c r="D199" s="40"/>
      <c r="E199" s="40"/>
      <c r="F199" s="40"/>
      <c r="G199" s="40"/>
      <c r="H199" s="41"/>
      <c r="I199" s="21">
        <v>10</v>
      </c>
      <c r="J199" s="21">
        <v>3</v>
      </c>
      <c r="K199" s="22" t="s">
        <v>1</v>
      </c>
      <c r="L199" s="23" t="s">
        <v>0</v>
      </c>
      <c r="M199" s="24">
        <f>M200+M203+M206+M209+M212+M214+M216+M218+M220+M222</f>
        <v>49986.9</v>
      </c>
      <c r="N199" s="24">
        <f>N200+N203+N206+N209+N212+N214+N216+N218+N220+N222</f>
        <v>49708.7</v>
      </c>
      <c r="O199" s="7"/>
      <c r="P199" s="5"/>
    </row>
    <row r="200" spans="1:16" ht="21.75" customHeight="1">
      <c r="A200" s="16"/>
      <c r="B200" s="40" t="s">
        <v>76</v>
      </c>
      <c r="C200" s="40"/>
      <c r="D200" s="40"/>
      <c r="E200" s="40"/>
      <c r="F200" s="40"/>
      <c r="G200" s="40"/>
      <c r="H200" s="41"/>
      <c r="I200" s="21">
        <v>10</v>
      </c>
      <c r="J200" s="21">
        <v>3</v>
      </c>
      <c r="K200" s="22" t="s">
        <v>75</v>
      </c>
      <c r="L200" s="23" t="s">
        <v>0</v>
      </c>
      <c r="M200" s="24">
        <f>M202+M201</f>
        <v>7127.4</v>
      </c>
      <c r="N200" s="24">
        <f>N202+N201</f>
        <v>7087.7</v>
      </c>
      <c r="O200" s="7"/>
      <c r="P200" s="5"/>
    </row>
    <row r="201" spans="1:16" ht="21.75" customHeight="1">
      <c r="A201" s="16"/>
      <c r="B201" s="40" t="s">
        <v>23</v>
      </c>
      <c r="C201" s="40"/>
      <c r="D201" s="40"/>
      <c r="E201" s="40"/>
      <c r="F201" s="40"/>
      <c r="G201" s="40"/>
      <c r="H201" s="41"/>
      <c r="I201" s="21">
        <v>10</v>
      </c>
      <c r="J201" s="21">
        <v>3</v>
      </c>
      <c r="K201" s="22" t="s">
        <v>75</v>
      </c>
      <c r="L201" s="23" t="s">
        <v>21</v>
      </c>
      <c r="M201" s="24">
        <v>220</v>
      </c>
      <c r="N201" s="24">
        <v>220</v>
      </c>
      <c r="O201" s="7"/>
      <c r="P201" s="5"/>
    </row>
    <row r="202" spans="1:16" ht="21.75" customHeight="1">
      <c r="A202" s="16"/>
      <c r="B202" s="40" t="s">
        <v>46</v>
      </c>
      <c r="C202" s="40"/>
      <c r="D202" s="40"/>
      <c r="E202" s="40"/>
      <c r="F202" s="40"/>
      <c r="G202" s="40"/>
      <c r="H202" s="41"/>
      <c r="I202" s="21">
        <v>10</v>
      </c>
      <c r="J202" s="21">
        <v>3</v>
      </c>
      <c r="K202" s="22" t="s">
        <v>75</v>
      </c>
      <c r="L202" s="23" t="s">
        <v>44</v>
      </c>
      <c r="M202" s="24">
        <v>6907.4</v>
      </c>
      <c r="N202" s="24">
        <v>6867.7</v>
      </c>
      <c r="O202" s="7"/>
      <c r="P202" s="5"/>
    </row>
    <row r="203" spans="1:16" ht="32.25" customHeight="1">
      <c r="A203" s="16"/>
      <c r="B203" s="40" t="s">
        <v>74</v>
      </c>
      <c r="C203" s="40"/>
      <c r="D203" s="40"/>
      <c r="E203" s="40"/>
      <c r="F203" s="40"/>
      <c r="G203" s="40"/>
      <c r="H203" s="41"/>
      <c r="I203" s="21">
        <v>10</v>
      </c>
      <c r="J203" s="21">
        <v>3</v>
      </c>
      <c r="K203" s="22" t="s">
        <v>73</v>
      </c>
      <c r="L203" s="23" t="s">
        <v>0</v>
      </c>
      <c r="M203" s="24">
        <f>M204+M205</f>
        <v>16361.6</v>
      </c>
      <c r="N203" s="24">
        <f>N204+N205</f>
        <v>16270.4</v>
      </c>
      <c r="O203" s="7"/>
      <c r="P203" s="5"/>
    </row>
    <row r="204" spans="1:16" ht="21.75" customHeight="1">
      <c r="A204" s="16"/>
      <c r="B204" s="40" t="s">
        <v>23</v>
      </c>
      <c r="C204" s="40"/>
      <c r="D204" s="40"/>
      <c r="E204" s="40"/>
      <c r="F204" s="40"/>
      <c r="G204" s="40"/>
      <c r="H204" s="41"/>
      <c r="I204" s="21">
        <v>10</v>
      </c>
      <c r="J204" s="21">
        <v>3</v>
      </c>
      <c r="K204" s="22" t="s">
        <v>73</v>
      </c>
      <c r="L204" s="23" t="s">
        <v>21</v>
      </c>
      <c r="M204" s="24">
        <v>516</v>
      </c>
      <c r="N204" s="24">
        <v>516</v>
      </c>
      <c r="O204" s="7"/>
      <c r="P204" s="5"/>
    </row>
    <row r="205" spans="1:16" ht="21.75" customHeight="1">
      <c r="A205" s="16"/>
      <c r="B205" s="40" t="s">
        <v>46</v>
      </c>
      <c r="C205" s="40"/>
      <c r="D205" s="40"/>
      <c r="E205" s="40"/>
      <c r="F205" s="40"/>
      <c r="G205" s="40"/>
      <c r="H205" s="41"/>
      <c r="I205" s="21">
        <v>10</v>
      </c>
      <c r="J205" s="21">
        <v>3</v>
      </c>
      <c r="K205" s="22" t="s">
        <v>73</v>
      </c>
      <c r="L205" s="23" t="s">
        <v>44</v>
      </c>
      <c r="M205" s="24">
        <v>15845.6</v>
      </c>
      <c r="N205" s="24">
        <v>15754.4</v>
      </c>
      <c r="O205" s="7"/>
      <c r="P205" s="5"/>
    </row>
    <row r="206" spans="1:16" ht="21.75" customHeight="1">
      <c r="A206" s="16"/>
      <c r="B206" s="40" t="s">
        <v>72</v>
      </c>
      <c r="C206" s="40"/>
      <c r="D206" s="40"/>
      <c r="E206" s="40"/>
      <c r="F206" s="40"/>
      <c r="G206" s="40"/>
      <c r="H206" s="41"/>
      <c r="I206" s="21">
        <v>10</v>
      </c>
      <c r="J206" s="21">
        <v>3</v>
      </c>
      <c r="K206" s="22" t="s">
        <v>71</v>
      </c>
      <c r="L206" s="23" t="s">
        <v>0</v>
      </c>
      <c r="M206" s="24">
        <f>M207+M208</f>
        <v>7843.5</v>
      </c>
      <c r="N206" s="24">
        <f>N207+N208</f>
        <v>7799.8</v>
      </c>
      <c r="O206" s="7"/>
      <c r="P206" s="5"/>
    </row>
    <row r="207" spans="1:16" ht="21.75" customHeight="1">
      <c r="A207" s="16"/>
      <c r="B207" s="40" t="s">
        <v>23</v>
      </c>
      <c r="C207" s="40"/>
      <c r="D207" s="40"/>
      <c r="E207" s="40"/>
      <c r="F207" s="40"/>
      <c r="G207" s="40"/>
      <c r="H207" s="41"/>
      <c r="I207" s="21">
        <v>10</v>
      </c>
      <c r="J207" s="21">
        <v>3</v>
      </c>
      <c r="K207" s="22" t="s">
        <v>71</v>
      </c>
      <c r="L207" s="23" t="s">
        <v>21</v>
      </c>
      <c r="M207" s="24">
        <v>201.3</v>
      </c>
      <c r="N207" s="24">
        <v>201.3</v>
      </c>
      <c r="O207" s="7"/>
      <c r="P207" s="5"/>
    </row>
    <row r="208" spans="1:16" ht="21.75" customHeight="1">
      <c r="A208" s="16"/>
      <c r="B208" s="40" t="s">
        <v>46</v>
      </c>
      <c r="C208" s="40"/>
      <c r="D208" s="40"/>
      <c r="E208" s="40"/>
      <c r="F208" s="40"/>
      <c r="G208" s="40"/>
      <c r="H208" s="41"/>
      <c r="I208" s="21">
        <v>10</v>
      </c>
      <c r="J208" s="21">
        <v>3</v>
      </c>
      <c r="K208" s="22" t="s">
        <v>71</v>
      </c>
      <c r="L208" s="23" t="s">
        <v>44</v>
      </c>
      <c r="M208" s="24">
        <v>7642.2</v>
      </c>
      <c r="N208" s="24">
        <v>7598.5</v>
      </c>
      <c r="O208" s="7"/>
      <c r="P208" s="5"/>
    </row>
    <row r="209" spans="1:16" ht="32.25" customHeight="1">
      <c r="A209" s="16"/>
      <c r="B209" s="40" t="s">
        <v>70</v>
      </c>
      <c r="C209" s="40"/>
      <c r="D209" s="40"/>
      <c r="E209" s="40"/>
      <c r="F209" s="40"/>
      <c r="G209" s="40"/>
      <c r="H209" s="41"/>
      <c r="I209" s="21">
        <v>10</v>
      </c>
      <c r="J209" s="21">
        <v>3</v>
      </c>
      <c r="K209" s="22" t="s">
        <v>69</v>
      </c>
      <c r="L209" s="23" t="s">
        <v>0</v>
      </c>
      <c r="M209" s="24">
        <f>M210+M211</f>
        <v>14387</v>
      </c>
      <c r="N209" s="24">
        <f>N210+N211</f>
        <v>14306.9</v>
      </c>
      <c r="O209" s="7"/>
      <c r="P209" s="5"/>
    </row>
    <row r="210" spans="1:16" ht="21.75" customHeight="1">
      <c r="A210" s="16"/>
      <c r="B210" s="40" t="s">
        <v>23</v>
      </c>
      <c r="C210" s="40"/>
      <c r="D210" s="40"/>
      <c r="E210" s="40"/>
      <c r="F210" s="40"/>
      <c r="G210" s="40"/>
      <c r="H210" s="41"/>
      <c r="I210" s="21">
        <v>10</v>
      </c>
      <c r="J210" s="21">
        <v>3</v>
      </c>
      <c r="K210" s="22" t="s">
        <v>69</v>
      </c>
      <c r="L210" s="23" t="s">
        <v>21</v>
      </c>
      <c r="M210" s="24">
        <v>50</v>
      </c>
      <c r="N210" s="24">
        <v>50</v>
      </c>
      <c r="O210" s="7"/>
      <c r="P210" s="5"/>
    </row>
    <row r="211" spans="1:16" ht="21.75" customHeight="1">
      <c r="A211" s="16"/>
      <c r="B211" s="40" t="s">
        <v>46</v>
      </c>
      <c r="C211" s="40"/>
      <c r="D211" s="40"/>
      <c r="E211" s="40"/>
      <c r="F211" s="40"/>
      <c r="G211" s="40"/>
      <c r="H211" s="41"/>
      <c r="I211" s="21">
        <v>10</v>
      </c>
      <c r="J211" s="21">
        <v>3</v>
      </c>
      <c r="K211" s="22" t="s">
        <v>69</v>
      </c>
      <c r="L211" s="23" t="s">
        <v>44</v>
      </c>
      <c r="M211" s="24">
        <v>14337</v>
      </c>
      <c r="N211" s="24">
        <v>14256.9</v>
      </c>
      <c r="O211" s="7"/>
      <c r="P211" s="5"/>
    </row>
    <row r="212" spans="1:16" ht="21.75" customHeight="1">
      <c r="A212" s="16"/>
      <c r="B212" s="40" t="s">
        <v>68</v>
      </c>
      <c r="C212" s="40"/>
      <c r="D212" s="40"/>
      <c r="E212" s="40"/>
      <c r="F212" s="40"/>
      <c r="G212" s="40"/>
      <c r="H212" s="41"/>
      <c r="I212" s="21">
        <v>10</v>
      </c>
      <c r="J212" s="21">
        <v>3</v>
      </c>
      <c r="K212" s="22" t="s">
        <v>67</v>
      </c>
      <c r="L212" s="23" t="s">
        <v>0</v>
      </c>
      <c r="M212" s="24">
        <f>M213</f>
        <v>168.3</v>
      </c>
      <c r="N212" s="24">
        <f>N213</f>
        <v>167.4</v>
      </c>
      <c r="O212" s="7"/>
      <c r="P212" s="5"/>
    </row>
    <row r="213" spans="1:16" ht="21.75" customHeight="1">
      <c r="A213" s="16"/>
      <c r="B213" s="40" t="s">
        <v>23</v>
      </c>
      <c r="C213" s="40"/>
      <c r="D213" s="40"/>
      <c r="E213" s="40"/>
      <c r="F213" s="40"/>
      <c r="G213" s="40"/>
      <c r="H213" s="41"/>
      <c r="I213" s="21">
        <v>10</v>
      </c>
      <c r="J213" s="21">
        <v>3</v>
      </c>
      <c r="K213" s="22" t="s">
        <v>67</v>
      </c>
      <c r="L213" s="23" t="s">
        <v>21</v>
      </c>
      <c r="M213" s="24">
        <v>168.3</v>
      </c>
      <c r="N213" s="24">
        <v>167.4</v>
      </c>
      <c r="O213" s="7"/>
      <c r="P213" s="5"/>
    </row>
    <row r="214" spans="1:16" ht="32.25" customHeight="1">
      <c r="A214" s="16"/>
      <c r="B214" s="40" t="s">
        <v>66</v>
      </c>
      <c r="C214" s="40"/>
      <c r="D214" s="40"/>
      <c r="E214" s="40"/>
      <c r="F214" s="40"/>
      <c r="G214" s="40"/>
      <c r="H214" s="41"/>
      <c r="I214" s="21">
        <v>10</v>
      </c>
      <c r="J214" s="21">
        <v>3</v>
      </c>
      <c r="K214" s="22" t="s">
        <v>65</v>
      </c>
      <c r="L214" s="23" t="s">
        <v>0</v>
      </c>
      <c r="M214" s="24">
        <f>M215</f>
        <v>337</v>
      </c>
      <c r="N214" s="24">
        <f>N215</f>
        <v>335.1</v>
      </c>
      <c r="O214" s="7"/>
      <c r="P214" s="5"/>
    </row>
    <row r="215" spans="1:16" ht="21.75" customHeight="1">
      <c r="A215" s="16"/>
      <c r="B215" s="40" t="s">
        <v>46</v>
      </c>
      <c r="C215" s="40"/>
      <c r="D215" s="40"/>
      <c r="E215" s="40"/>
      <c r="F215" s="40"/>
      <c r="G215" s="40"/>
      <c r="H215" s="41"/>
      <c r="I215" s="21">
        <v>10</v>
      </c>
      <c r="J215" s="21">
        <v>3</v>
      </c>
      <c r="K215" s="22" t="s">
        <v>65</v>
      </c>
      <c r="L215" s="23" t="s">
        <v>44</v>
      </c>
      <c r="M215" s="24">
        <v>337</v>
      </c>
      <c r="N215" s="24">
        <v>335.1</v>
      </c>
      <c r="O215" s="7"/>
      <c r="P215" s="5"/>
    </row>
    <row r="216" spans="1:16" ht="42.75" customHeight="1">
      <c r="A216" s="16"/>
      <c r="B216" s="40" t="s">
        <v>64</v>
      </c>
      <c r="C216" s="40"/>
      <c r="D216" s="40"/>
      <c r="E216" s="40"/>
      <c r="F216" s="40"/>
      <c r="G216" s="40"/>
      <c r="H216" s="41"/>
      <c r="I216" s="21">
        <v>10</v>
      </c>
      <c r="J216" s="21">
        <v>3</v>
      </c>
      <c r="K216" s="22" t="s">
        <v>62</v>
      </c>
      <c r="L216" s="23" t="s">
        <v>0</v>
      </c>
      <c r="M216" s="24">
        <f>M217</f>
        <v>1966.1</v>
      </c>
      <c r="N216" s="24">
        <f>N217</f>
        <v>1955.1</v>
      </c>
      <c r="O216" s="7"/>
      <c r="P216" s="5"/>
    </row>
    <row r="217" spans="1:16" ht="42.75" customHeight="1">
      <c r="A217" s="16"/>
      <c r="B217" s="40" t="s">
        <v>63</v>
      </c>
      <c r="C217" s="40"/>
      <c r="D217" s="40"/>
      <c r="E217" s="40"/>
      <c r="F217" s="40"/>
      <c r="G217" s="40"/>
      <c r="H217" s="41"/>
      <c r="I217" s="21">
        <v>10</v>
      </c>
      <c r="J217" s="21">
        <v>3</v>
      </c>
      <c r="K217" s="22" t="s">
        <v>62</v>
      </c>
      <c r="L217" s="23" t="s">
        <v>61</v>
      </c>
      <c r="M217" s="24">
        <v>1966.1</v>
      </c>
      <c r="N217" s="24">
        <v>1955.1</v>
      </c>
      <c r="O217" s="7"/>
      <c r="P217" s="5"/>
    </row>
    <row r="218" spans="1:16" ht="21.75" customHeight="1">
      <c r="A218" s="16"/>
      <c r="B218" s="40" t="s">
        <v>60</v>
      </c>
      <c r="C218" s="40"/>
      <c r="D218" s="40"/>
      <c r="E218" s="40"/>
      <c r="F218" s="40"/>
      <c r="G218" s="40"/>
      <c r="H218" s="41"/>
      <c r="I218" s="21">
        <v>10</v>
      </c>
      <c r="J218" s="21">
        <v>3</v>
      </c>
      <c r="K218" s="22" t="s">
        <v>59</v>
      </c>
      <c r="L218" s="23" t="s">
        <v>0</v>
      </c>
      <c r="M218" s="24">
        <f>M219</f>
        <v>1630.9</v>
      </c>
      <c r="N218" s="24">
        <f>N219</f>
        <v>1621.8</v>
      </c>
      <c r="O218" s="7"/>
      <c r="P218" s="5"/>
    </row>
    <row r="219" spans="1:16" ht="12.75" customHeight="1">
      <c r="A219" s="16"/>
      <c r="B219" s="40" t="s">
        <v>4</v>
      </c>
      <c r="C219" s="40"/>
      <c r="D219" s="40"/>
      <c r="E219" s="40"/>
      <c r="F219" s="40"/>
      <c r="G219" s="40"/>
      <c r="H219" s="41"/>
      <c r="I219" s="21">
        <v>10</v>
      </c>
      <c r="J219" s="21">
        <v>3</v>
      </c>
      <c r="K219" s="22" t="s">
        <v>59</v>
      </c>
      <c r="L219" s="23" t="s">
        <v>2</v>
      </c>
      <c r="M219" s="24">
        <v>1630.9</v>
      </c>
      <c r="N219" s="24">
        <v>1621.8</v>
      </c>
      <c r="O219" s="7"/>
      <c r="P219" s="5"/>
    </row>
    <row r="220" spans="1:16" ht="12.75" customHeight="1">
      <c r="A220" s="16"/>
      <c r="B220" s="40" t="s">
        <v>58</v>
      </c>
      <c r="C220" s="40"/>
      <c r="D220" s="40"/>
      <c r="E220" s="40"/>
      <c r="F220" s="40"/>
      <c r="G220" s="40"/>
      <c r="H220" s="41"/>
      <c r="I220" s="21">
        <v>10</v>
      </c>
      <c r="J220" s="21">
        <v>3</v>
      </c>
      <c r="K220" s="22" t="s">
        <v>57</v>
      </c>
      <c r="L220" s="23" t="s">
        <v>0</v>
      </c>
      <c r="M220" s="24">
        <f>M221</f>
        <v>50</v>
      </c>
      <c r="N220" s="24">
        <f>N221</f>
        <v>50</v>
      </c>
      <c r="O220" s="7"/>
      <c r="P220" s="5"/>
    </row>
    <row r="221" spans="1:16" ht="21.75" customHeight="1">
      <c r="A221" s="16"/>
      <c r="B221" s="40" t="s">
        <v>23</v>
      </c>
      <c r="C221" s="40"/>
      <c r="D221" s="40"/>
      <c r="E221" s="40"/>
      <c r="F221" s="40"/>
      <c r="G221" s="40"/>
      <c r="H221" s="41"/>
      <c r="I221" s="21">
        <v>10</v>
      </c>
      <c r="J221" s="21">
        <v>3</v>
      </c>
      <c r="K221" s="22" t="s">
        <v>57</v>
      </c>
      <c r="L221" s="23" t="s">
        <v>21</v>
      </c>
      <c r="M221" s="24">
        <v>50</v>
      </c>
      <c r="N221" s="24">
        <v>50</v>
      </c>
      <c r="O221" s="7"/>
      <c r="P221" s="5"/>
    </row>
    <row r="222" spans="1:16" ht="32.25" customHeight="1">
      <c r="A222" s="16"/>
      <c r="B222" s="40" t="s">
        <v>56</v>
      </c>
      <c r="C222" s="40"/>
      <c r="D222" s="40"/>
      <c r="E222" s="40"/>
      <c r="F222" s="40"/>
      <c r="G222" s="40"/>
      <c r="H222" s="41"/>
      <c r="I222" s="21">
        <v>10</v>
      </c>
      <c r="J222" s="21">
        <v>3</v>
      </c>
      <c r="K222" s="22" t="s">
        <v>54</v>
      </c>
      <c r="L222" s="23" t="s">
        <v>0</v>
      </c>
      <c r="M222" s="24">
        <f>M223</f>
        <v>115.1</v>
      </c>
      <c r="N222" s="24">
        <f>N223</f>
        <v>114.5</v>
      </c>
      <c r="O222" s="7"/>
      <c r="P222" s="5"/>
    </row>
    <row r="223" spans="1:16" ht="32.25" customHeight="1">
      <c r="A223" s="16"/>
      <c r="B223" s="40" t="s">
        <v>55</v>
      </c>
      <c r="C223" s="40"/>
      <c r="D223" s="40"/>
      <c r="E223" s="40"/>
      <c r="F223" s="40"/>
      <c r="G223" s="40"/>
      <c r="H223" s="41"/>
      <c r="I223" s="21">
        <v>10</v>
      </c>
      <c r="J223" s="21">
        <v>3</v>
      </c>
      <c r="K223" s="22" t="s">
        <v>54</v>
      </c>
      <c r="L223" s="23" t="s">
        <v>53</v>
      </c>
      <c r="M223" s="24">
        <v>115.1</v>
      </c>
      <c r="N223" s="24">
        <v>114.5</v>
      </c>
      <c r="O223" s="7"/>
      <c r="P223" s="5"/>
    </row>
    <row r="224" spans="1:16" ht="12.75" customHeight="1">
      <c r="A224" s="16"/>
      <c r="B224" s="40" t="s">
        <v>52</v>
      </c>
      <c r="C224" s="40"/>
      <c r="D224" s="40"/>
      <c r="E224" s="40"/>
      <c r="F224" s="40"/>
      <c r="G224" s="40"/>
      <c r="H224" s="41"/>
      <c r="I224" s="21">
        <v>10</v>
      </c>
      <c r="J224" s="21">
        <v>4</v>
      </c>
      <c r="K224" s="22" t="s">
        <v>1</v>
      </c>
      <c r="L224" s="23" t="s">
        <v>0</v>
      </c>
      <c r="M224" s="24">
        <f>M225+M228+M230</f>
        <v>122458.50000000001</v>
      </c>
      <c r="N224" s="24">
        <f>N225+N228+N230</f>
        <v>122036.30000000002</v>
      </c>
      <c r="O224" s="7"/>
      <c r="P224" s="5"/>
    </row>
    <row r="225" spans="1:16" ht="63.75" customHeight="1">
      <c r="A225" s="16"/>
      <c r="B225" s="40" t="s">
        <v>51</v>
      </c>
      <c r="C225" s="40"/>
      <c r="D225" s="40"/>
      <c r="E225" s="40"/>
      <c r="F225" s="40"/>
      <c r="G225" s="40"/>
      <c r="H225" s="41"/>
      <c r="I225" s="21">
        <v>10</v>
      </c>
      <c r="J225" s="21">
        <v>4</v>
      </c>
      <c r="K225" s="22" t="s">
        <v>50</v>
      </c>
      <c r="L225" s="23" t="s">
        <v>0</v>
      </c>
      <c r="M225" s="24">
        <f>M226+M227</f>
        <v>65247.3</v>
      </c>
      <c r="N225" s="24">
        <f>N226+N227</f>
        <v>64883.8</v>
      </c>
      <c r="O225" s="7"/>
      <c r="P225" s="5"/>
    </row>
    <row r="226" spans="1:16" ht="21.75" customHeight="1">
      <c r="A226" s="16"/>
      <c r="B226" s="40" t="s">
        <v>23</v>
      </c>
      <c r="C226" s="40"/>
      <c r="D226" s="40"/>
      <c r="E226" s="40"/>
      <c r="F226" s="40"/>
      <c r="G226" s="40"/>
      <c r="H226" s="41"/>
      <c r="I226" s="21">
        <v>10</v>
      </c>
      <c r="J226" s="21">
        <v>4</v>
      </c>
      <c r="K226" s="22" t="s">
        <v>50</v>
      </c>
      <c r="L226" s="23" t="s">
        <v>21</v>
      </c>
      <c r="M226" s="24">
        <v>66.400000000000006</v>
      </c>
      <c r="N226" s="24">
        <v>66.400000000000006</v>
      </c>
      <c r="O226" s="7"/>
      <c r="P226" s="5"/>
    </row>
    <row r="227" spans="1:16" ht="21.75" customHeight="1">
      <c r="A227" s="16"/>
      <c r="B227" s="40" t="s">
        <v>46</v>
      </c>
      <c r="C227" s="40"/>
      <c r="D227" s="40"/>
      <c r="E227" s="40"/>
      <c r="F227" s="40"/>
      <c r="G227" s="40"/>
      <c r="H227" s="41"/>
      <c r="I227" s="21">
        <v>10</v>
      </c>
      <c r="J227" s="21">
        <v>4</v>
      </c>
      <c r="K227" s="22" t="s">
        <v>50</v>
      </c>
      <c r="L227" s="23" t="s">
        <v>44</v>
      </c>
      <c r="M227" s="24">
        <v>65180.9</v>
      </c>
      <c r="N227" s="24">
        <v>64817.4</v>
      </c>
      <c r="O227" s="7"/>
      <c r="P227" s="5"/>
    </row>
    <row r="228" spans="1:16" ht="21.75" customHeight="1">
      <c r="A228" s="16"/>
      <c r="B228" s="40" t="s">
        <v>49</v>
      </c>
      <c r="C228" s="40"/>
      <c r="D228" s="40"/>
      <c r="E228" s="40"/>
      <c r="F228" s="40"/>
      <c r="G228" s="40"/>
      <c r="H228" s="41"/>
      <c r="I228" s="21">
        <v>10</v>
      </c>
      <c r="J228" s="21">
        <v>4</v>
      </c>
      <c r="K228" s="22" t="s">
        <v>48</v>
      </c>
      <c r="L228" s="23" t="s">
        <v>0</v>
      </c>
      <c r="M228" s="24">
        <f>M229</f>
        <v>46668.9</v>
      </c>
      <c r="N228" s="24">
        <f>N229</f>
        <v>46668.9</v>
      </c>
      <c r="O228" s="7"/>
      <c r="P228" s="5"/>
    </row>
    <row r="229" spans="1:16" ht="21.75" customHeight="1">
      <c r="A229" s="16"/>
      <c r="B229" s="40" t="s">
        <v>46</v>
      </c>
      <c r="C229" s="40"/>
      <c r="D229" s="40"/>
      <c r="E229" s="40"/>
      <c r="F229" s="40"/>
      <c r="G229" s="40"/>
      <c r="H229" s="41"/>
      <c r="I229" s="21">
        <v>10</v>
      </c>
      <c r="J229" s="21">
        <v>4</v>
      </c>
      <c r="K229" s="22" t="s">
        <v>48</v>
      </c>
      <c r="L229" s="23" t="s">
        <v>44</v>
      </c>
      <c r="M229" s="24">
        <v>46668.9</v>
      </c>
      <c r="N229" s="24">
        <v>46668.9</v>
      </c>
      <c r="O229" s="7"/>
      <c r="P229" s="5"/>
    </row>
    <row r="230" spans="1:16" ht="53.25" customHeight="1">
      <c r="A230" s="16"/>
      <c r="B230" s="40" t="s">
        <v>47</v>
      </c>
      <c r="C230" s="40"/>
      <c r="D230" s="40"/>
      <c r="E230" s="40"/>
      <c r="F230" s="40"/>
      <c r="G230" s="40"/>
      <c r="H230" s="41"/>
      <c r="I230" s="21">
        <v>10</v>
      </c>
      <c r="J230" s="21">
        <v>4</v>
      </c>
      <c r="K230" s="22" t="s">
        <v>45</v>
      </c>
      <c r="L230" s="23" t="s">
        <v>0</v>
      </c>
      <c r="M230" s="24">
        <f>M231</f>
        <v>10542.3</v>
      </c>
      <c r="N230" s="24">
        <f>N231</f>
        <v>10483.6</v>
      </c>
      <c r="O230" s="7"/>
      <c r="P230" s="5"/>
    </row>
    <row r="231" spans="1:16" ht="21.75" customHeight="1">
      <c r="A231" s="16"/>
      <c r="B231" s="40" t="s">
        <v>46</v>
      </c>
      <c r="C231" s="40"/>
      <c r="D231" s="40"/>
      <c r="E231" s="40"/>
      <c r="F231" s="40"/>
      <c r="G231" s="40"/>
      <c r="H231" s="41"/>
      <c r="I231" s="21">
        <v>10</v>
      </c>
      <c r="J231" s="21">
        <v>4</v>
      </c>
      <c r="K231" s="22" t="s">
        <v>45</v>
      </c>
      <c r="L231" s="23" t="s">
        <v>44</v>
      </c>
      <c r="M231" s="24">
        <v>10542.3</v>
      </c>
      <c r="N231" s="24">
        <v>10483.6</v>
      </c>
      <c r="O231" s="7"/>
      <c r="P231" s="5"/>
    </row>
    <row r="232" spans="1:16" ht="12.75" customHeight="1">
      <c r="A232" s="16"/>
      <c r="B232" s="40" t="s">
        <v>43</v>
      </c>
      <c r="C232" s="40"/>
      <c r="D232" s="40"/>
      <c r="E232" s="40"/>
      <c r="F232" s="40"/>
      <c r="G232" s="40"/>
      <c r="H232" s="41"/>
      <c r="I232" s="21">
        <v>10</v>
      </c>
      <c r="J232" s="21">
        <v>6</v>
      </c>
      <c r="K232" s="22" t="s">
        <v>1</v>
      </c>
      <c r="L232" s="23" t="s">
        <v>0</v>
      </c>
      <c r="M232" s="24">
        <f>M233+M235+M238+M241</f>
        <v>4566.5999999999995</v>
      </c>
      <c r="N232" s="24">
        <f>N233+N235+N238+N241</f>
        <v>4562</v>
      </c>
      <c r="O232" s="7"/>
      <c r="P232" s="5"/>
    </row>
    <row r="233" spans="1:16" ht="42.75" customHeight="1">
      <c r="A233" s="16"/>
      <c r="B233" s="40" t="s">
        <v>42</v>
      </c>
      <c r="C233" s="40"/>
      <c r="D233" s="40"/>
      <c r="E233" s="40"/>
      <c r="F233" s="40"/>
      <c r="G233" s="40"/>
      <c r="H233" s="41"/>
      <c r="I233" s="21">
        <v>10</v>
      </c>
      <c r="J233" s="21">
        <v>6</v>
      </c>
      <c r="K233" s="22" t="s">
        <v>41</v>
      </c>
      <c r="L233" s="23" t="s">
        <v>0</v>
      </c>
      <c r="M233" s="24">
        <f>M234</f>
        <v>822.4</v>
      </c>
      <c r="N233" s="24">
        <f>N234</f>
        <v>817.8</v>
      </c>
      <c r="O233" s="7"/>
      <c r="P233" s="5"/>
    </row>
    <row r="234" spans="1:16" ht="21.75" customHeight="1">
      <c r="A234" s="16"/>
      <c r="B234" s="40" t="s">
        <v>23</v>
      </c>
      <c r="C234" s="40"/>
      <c r="D234" s="40"/>
      <c r="E234" s="40"/>
      <c r="F234" s="40"/>
      <c r="G234" s="40"/>
      <c r="H234" s="41"/>
      <c r="I234" s="21">
        <v>10</v>
      </c>
      <c r="J234" s="21">
        <v>6</v>
      </c>
      <c r="K234" s="22" t="s">
        <v>41</v>
      </c>
      <c r="L234" s="23" t="s">
        <v>21</v>
      </c>
      <c r="M234" s="24">
        <v>822.4</v>
      </c>
      <c r="N234" s="24">
        <v>817.8</v>
      </c>
      <c r="O234" s="7"/>
      <c r="P234" s="5"/>
    </row>
    <row r="235" spans="1:16" ht="12.75" customHeight="1">
      <c r="A235" s="16"/>
      <c r="B235" s="40" t="s">
        <v>40</v>
      </c>
      <c r="C235" s="40"/>
      <c r="D235" s="40"/>
      <c r="E235" s="40"/>
      <c r="F235" s="40"/>
      <c r="G235" s="40"/>
      <c r="H235" s="41"/>
      <c r="I235" s="21">
        <v>10</v>
      </c>
      <c r="J235" s="21">
        <v>6</v>
      </c>
      <c r="K235" s="22" t="s">
        <v>36</v>
      </c>
      <c r="L235" s="23" t="s">
        <v>0</v>
      </c>
      <c r="M235" s="24">
        <f>M236+M237</f>
        <v>3581.8999999999996</v>
      </c>
      <c r="N235" s="24">
        <f>N236+N237</f>
        <v>3581.8999999999996</v>
      </c>
      <c r="O235" s="7"/>
      <c r="P235" s="5"/>
    </row>
    <row r="236" spans="1:16" ht="21.75" customHeight="1">
      <c r="A236" s="16"/>
      <c r="B236" s="40" t="s">
        <v>39</v>
      </c>
      <c r="C236" s="40"/>
      <c r="D236" s="40"/>
      <c r="E236" s="40"/>
      <c r="F236" s="40"/>
      <c r="G236" s="40"/>
      <c r="H236" s="41"/>
      <c r="I236" s="21">
        <v>10</v>
      </c>
      <c r="J236" s="21">
        <v>6</v>
      </c>
      <c r="K236" s="22" t="s">
        <v>36</v>
      </c>
      <c r="L236" s="23" t="s">
        <v>38</v>
      </c>
      <c r="M236" s="24">
        <v>2751.1</v>
      </c>
      <c r="N236" s="24">
        <v>2751.1</v>
      </c>
      <c r="O236" s="7"/>
      <c r="P236" s="5"/>
    </row>
    <row r="237" spans="1:16" ht="32.25" customHeight="1">
      <c r="A237" s="16"/>
      <c r="B237" s="40" t="s">
        <v>37</v>
      </c>
      <c r="C237" s="40"/>
      <c r="D237" s="40"/>
      <c r="E237" s="40"/>
      <c r="F237" s="40"/>
      <c r="G237" s="40"/>
      <c r="H237" s="41"/>
      <c r="I237" s="21">
        <v>10</v>
      </c>
      <c r="J237" s="21">
        <v>6</v>
      </c>
      <c r="K237" s="22" t="s">
        <v>36</v>
      </c>
      <c r="L237" s="23" t="s">
        <v>35</v>
      </c>
      <c r="M237" s="24">
        <v>830.8</v>
      </c>
      <c r="N237" s="24">
        <v>830.8</v>
      </c>
      <c r="O237" s="7"/>
      <c r="P237" s="5"/>
    </row>
    <row r="238" spans="1:16" ht="32.25" customHeight="1">
      <c r="A238" s="16"/>
      <c r="B238" s="40" t="s">
        <v>34</v>
      </c>
      <c r="C238" s="40"/>
      <c r="D238" s="40"/>
      <c r="E238" s="40"/>
      <c r="F238" s="40"/>
      <c r="G238" s="40"/>
      <c r="H238" s="41"/>
      <c r="I238" s="21">
        <v>10</v>
      </c>
      <c r="J238" s="21">
        <v>6</v>
      </c>
      <c r="K238" s="22" t="s">
        <v>31</v>
      </c>
      <c r="L238" s="23" t="s">
        <v>0</v>
      </c>
      <c r="M238" s="24">
        <f>M239+M240</f>
        <v>150</v>
      </c>
      <c r="N238" s="24">
        <f>N239+N240</f>
        <v>150</v>
      </c>
      <c r="O238" s="7"/>
      <c r="P238" s="5"/>
    </row>
    <row r="239" spans="1:16" ht="21.75" customHeight="1">
      <c r="A239" s="16"/>
      <c r="B239" s="40" t="s">
        <v>33</v>
      </c>
      <c r="C239" s="40"/>
      <c r="D239" s="40"/>
      <c r="E239" s="40"/>
      <c r="F239" s="40"/>
      <c r="G239" s="40"/>
      <c r="H239" s="41"/>
      <c r="I239" s="21">
        <v>10</v>
      </c>
      <c r="J239" s="21">
        <v>6</v>
      </c>
      <c r="K239" s="22" t="s">
        <v>31</v>
      </c>
      <c r="L239" s="23" t="s">
        <v>32</v>
      </c>
      <c r="M239" s="24">
        <v>120</v>
      </c>
      <c r="N239" s="24">
        <v>120</v>
      </c>
      <c r="O239" s="7"/>
      <c r="P239" s="5"/>
    </row>
    <row r="240" spans="1:16" ht="21.75" customHeight="1">
      <c r="A240" s="16"/>
      <c r="B240" s="40" t="s">
        <v>23</v>
      </c>
      <c r="C240" s="40"/>
      <c r="D240" s="40"/>
      <c r="E240" s="40"/>
      <c r="F240" s="40"/>
      <c r="G240" s="40"/>
      <c r="H240" s="41"/>
      <c r="I240" s="21">
        <v>10</v>
      </c>
      <c r="J240" s="21">
        <v>6</v>
      </c>
      <c r="K240" s="22" t="s">
        <v>31</v>
      </c>
      <c r="L240" s="23" t="s">
        <v>21</v>
      </c>
      <c r="M240" s="24">
        <v>30</v>
      </c>
      <c r="N240" s="24">
        <v>30</v>
      </c>
      <c r="O240" s="7"/>
      <c r="P240" s="5"/>
    </row>
    <row r="241" spans="1:16" ht="42.75" customHeight="1">
      <c r="A241" s="16"/>
      <c r="B241" s="40" t="s">
        <v>30</v>
      </c>
      <c r="C241" s="40"/>
      <c r="D241" s="40"/>
      <c r="E241" s="40"/>
      <c r="F241" s="40"/>
      <c r="G241" s="40"/>
      <c r="H241" s="41"/>
      <c r="I241" s="21">
        <v>10</v>
      </c>
      <c r="J241" s="21">
        <v>6</v>
      </c>
      <c r="K241" s="22" t="s">
        <v>28</v>
      </c>
      <c r="L241" s="23" t="s">
        <v>0</v>
      </c>
      <c r="M241" s="24">
        <f>M242</f>
        <v>12.3</v>
      </c>
      <c r="N241" s="24">
        <f>N242</f>
        <v>12.3</v>
      </c>
      <c r="O241" s="7"/>
      <c r="P241" s="5"/>
    </row>
    <row r="242" spans="1:16" ht="12.75" customHeight="1">
      <c r="A242" s="16"/>
      <c r="B242" s="40" t="s">
        <v>29</v>
      </c>
      <c r="C242" s="40"/>
      <c r="D242" s="40"/>
      <c r="E242" s="40"/>
      <c r="F242" s="40"/>
      <c r="G242" s="40"/>
      <c r="H242" s="41"/>
      <c r="I242" s="21">
        <v>10</v>
      </c>
      <c r="J242" s="21">
        <v>6</v>
      </c>
      <c r="K242" s="22" t="s">
        <v>28</v>
      </c>
      <c r="L242" s="23" t="s">
        <v>27</v>
      </c>
      <c r="M242" s="24">
        <v>12.3</v>
      </c>
      <c r="N242" s="24">
        <v>12.3</v>
      </c>
      <c r="O242" s="7"/>
      <c r="P242" s="5"/>
    </row>
    <row r="243" spans="1:16" ht="12.75" customHeight="1">
      <c r="A243" s="16"/>
      <c r="B243" s="40" t="s">
        <v>26</v>
      </c>
      <c r="C243" s="40"/>
      <c r="D243" s="40"/>
      <c r="E243" s="40"/>
      <c r="F243" s="40"/>
      <c r="G243" s="40"/>
      <c r="H243" s="41"/>
      <c r="I243" s="21">
        <v>11</v>
      </c>
      <c r="J243" s="21">
        <v>0</v>
      </c>
      <c r="K243" s="22" t="s">
        <v>1</v>
      </c>
      <c r="L243" s="23" t="s">
        <v>0</v>
      </c>
      <c r="M243" s="24">
        <f t="shared" ref="M243:N245" si="3">M244</f>
        <v>500</v>
      </c>
      <c r="N243" s="24">
        <f t="shared" si="3"/>
        <v>500</v>
      </c>
      <c r="O243" s="7"/>
      <c r="P243" s="5"/>
    </row>
    <row r="244" spans="1:16" ht="12.75" customHeight="1">
      <c r="A244" s="16"/>
      <c r="B244" s="40" t="s">
        <v>25</v>
      </c>
      <c r="C244" s="40"/>
      <c r="D244" s="40"/>
      <c r="E244" s="40"/>
      <c r="F244" s="40"/>
      <c r="G244" s="40"/>
      <c r="H244" s="41"/>
      <c r="I244" s="21">
        <v>11</v>
      </c>
      <c r="J244" s="21">
        <v>1</v>
      </c>
      <c r="K244" s="22" t="s">
        <v>1</v>
      </c>
      <c r="L244" s="23" t="s">
        <v>0</v>
      </c>
      <c r="M244" s="24">
        <f t="shared" si="3"/>
        <v>500</v>
      </c>
      <c r="N244" s="24">
        <f t="shared" si="3"/>
        <v>500</v>
      </c>
      <c r="O244" s="7"/>
      <c r="P244" s="5"/>
    </row>
    <row r="245" spans="1:16" ht="21.75" customHeight="1">
      <c r="A245" s="16"/>
      <c r="B245" s="40" t="s">
        <v>24</v>
      </c>
      <c r="C245" s="40"/>
      <c r="D245" s="40"/>
      <c r="E245" s="40"/>
      <c r="F245" s="40"/>
      <c r="G245" s="40"/>
      <c r="H245" s="41"/>
      <c r="I245" s="21">
        <v>11</v>
      </c>
      <c r="J245" s="21">
        <v>1</v>
      </c>
      <c r="K245" s="22" t="s">
        <v>22</v>
      </c>
      <c r="L245" s="23" t="s">
        <v>0</v>
      </c>
      <c r="M245" s="24">
        <f t="shared" si="3"/>
        <v>500</v>
      </c>
      <c r="N245" s="24">
        <f t="shared" si="3"/>
        <v>500</v>
      </c>
      <c r="O245" s="7"/>
      <c r="P245" s="5"/>
    </row>
    <row r="246" spans="1:16" ht="21.75" customHeight="1">
      <c r="A246" s="16"/>
      <c r="B246" s="40" t="s">
        <v>23</v>
      </c>
      <c r="C246" s="40"/>
      <c r="D246" s="40"/>
      <c r="E246" s="40"/>
      <c r="F246" s="40"/>
      <c r="G246" s="40"/>
      <c r="H246" s="41"/>
      <c r="I246" s="21">
        <v>11</v>
      </c>
      <c r="J246" s="21">
        <v>1</v>
      </c>
      <c r="K246" s="22" t="s">
        <v>22</v>
      </c>
      <c r="L246" s="23" t="s">
        <v>21</v>
      </c>
      <c r="M246" s="24">
        <v>500</v>
      </c>
      <c r="N246" s="24">
        <v>500</v>
      </c>
      <c r="O246" s="7"/>
      <c r="P246" s="5"/>
    </row>
    <row r="247" spans="1:16" ht="12.75" customHeight="1">
      <c r="A247" s="16"/>
      <c r="B247" s="40" t="s">
        <v>20</v>
      </c>
      <c r="C247" s="40"/>
      <c r="D247" s="40"/>
      <c r="E247" s="40"/>
      <c r="F247" s="40"/>
      <c r="G247" s="40"/>
      <c r="H247" s="41"/>
      <c r="I247" s="21">
        <v>12</v>
      </c>
      <c r="J247" s="21">
        <v>0</v>
      </c>
      <c r="K247" s="22" t="s">
        <v>1</v>
      </c>
      <c r="L247" s="23" t="s">
        <v>0</v>
      </c>
      <c r="M247" s="24">
        <f t="shared" ref="M247:N249" si="4">M248</f>
        <v>556</v>
      </c>
      <c r="N247" s="24">
        <f t="shared" si="4"/>
        <v>556</v>
      </c>
      <c r="O247" s="7"/>
      <c r="P247" s="5"/>
    </row>
    <row r="248" spans="1:16" ht="12.75" customHeight="1">
      <c r="A248" s="16"/>
      <c r="B248" s="40" t="s">
        <v>19</v>
      </c>
      <c r="C248" s="40"/>
      <c r="D248" s="40"/>
      <c r="E248" s="40"/>
      <c r="F248" s="40"/>
      <c r="G248" s="40"/>
      <c r="H248" s="41"/>
      <c r="I248" s="21">
        <v>12</v>
      </c>
      <c r="J248" s="21">
        <v>2</v>
      </c>
      <c r="K248" s="22" t="s">
        <v>1</v>
      </c>
      <c r="L248" s="23" t="s">
        <v>0</v>
      </c>
      <c r="M248" s="24">
        <f t="shared" si="4"/>
        <v>556</v>
      </c>
      <c r="N248" s="24">
        <f t="shared" si="4"/>
        <v>556</v>
      </c>
      <c r="O248" s="7"/>
      <c r="P248" s="5"/>
    </row>
    <row r="249" spans="1:16" ht="32.25" customHeight="1">
      <c r="A249" s="16"/>
      <c r="B249" s="40" t="s">
        <v>18</v>
      </c>
      <c r="C249" s="40"/>
      <c r="D249" s="40"/>
      <c r="E249" s="40"/>
      <c r="F249" s="40"/>
      <c r="G249" s="40"/>
      <c r="H249" s="41"/>
      <c r="I249" s="21">
        <v>12</v>
      </c>
      <c r="J249" s="21">
        <v>2</v>
      </c>
      <c r="K249" s="22" t="s">
        <v>16</v>
      </c>
      <c r="L249" s="23" t="s">
        <v>0</v>
      </c>
      <c r="M249" s="24">
        <f t="shared" si="4"/>
        <v>556</v>
      </c>
      <c r="N249" s="24">
        <f t="shared" si="4"/>
        <v>556</v>
      </c>
      <c r="O249" s="7"/>
      <c r="P249" s="5"/>
    </row>
    <row r="250" spans="1:16" ht="42.75" customHeight="1">
      <c r="A250" s="16"/>
      <c r="B250" s="40" t="s">
        <v>17</v>
      </c>
      <c r="C250" s="40"/>
      <c r="D250" s="40"/>
      <c r="E250" s="40"/>
      <c r="F250" s="40"/>
      <c r="G250" s="40"/>
      <c r="H250" s="41"/>
      <c r="I250" s="21">
        <v>12</v>
      </c>
      <c r="J250" s="21">
        <v>2</v>
      </c>
      <c r="K250" s="22" t="s">
        <v>16</v>
      </c>
      <c r="L250" s="23" t="s">
        <v>15</v>
      </c>
      <c r="M250" s="24">
        <v>556</v>
      </c>
      <c r="N250" s="24">
        <v>556</v>
      </c>
      <c r="O250" s="7"/>
      <c r="P250" s="5"/>
    </row>
    <row r="251" spans="1:16" ht="32.25" customHeight="1">
      <c r="A251" s="16"/>
      <c r="B251" s="40" t="s">
        <v>14</v>
      </c>
      <c r="C251" s="40"/>
      <c r="D251" s="40"/>
      <c r="E251" s="40"/>
      <c r="F251" s="40"/>
      <c r="G251" s="40"/>
      <c r="H251" s="41"/>
      <c r="I251" s="21">
        <v>14</v>
      </c>
      <c r="J251" s="21">
        <v>0</v>
      </c>
      <c r="K251" s="22" t="s">
        <v>1</v>
      </c>
      <c r="L251" s="23" t="s">
        <v>0</v>
      </c>
      <c r="M251" s="24">
        <f>M252+M255</f>
        <v>36464.700000000004</v>
      </c>
      <c r="N251" s="24">
        <f>N252+N255</f>
        <v>36464.700000000004</v>
      </c>
      <c r="O251" s="7"/>
      <c r="P251" s="5"/>
    </row>
    <row r="252" spans="1:16" ht="32.25" customHeight="1">
      <c r="A252" s="16"/>
      <c r="B252" s="40" t="s">
        <v>13</v>
      </c>
      <c r="C252" s="40"/>
      <c r="D252" s="40"/>
      <c r="E252" s="40"/>
      <c r="F252" s="40"/>
      <c r="G252" s="40"/>
      <c r="H252" s="41"/>
      <c r="I252" s="21">
        <v>14</v>
      </c>
      <c r="J252" s="21">
        <v>1</v>
      </c>
      <c r="K252" s="22" t="s">
        <v>1</v>
      </c>
      <c r="L252" s="23" t="s">
        <v>0</v>
      </c>
      <c r="M252" s="24">
        <f>M253</f>
        <v>35060.400000000001</v>
      </c>
      <c r="N252" s="24">
        <f>N253</f>
        <v>35060.400000000001</v>
      </c>
      <c r="O252" s="7"/>
      <c r="P252" s="5"/>
    </row>
    <row r="253" spans="1:16" ht="21.75" customHeight="1">
      <c r="A253" s="16"/>
      <c r="B253" s="40" t="s">
        <v>12</v>
      </c>
      <c r="C253" s="40"/>
      <c r="D253" s="40"/>
      <c r="E253" s="40"/>
      <c r="F253" s="40"/>
      <c r="G253" s="40"/>
      <c r="H253" s="41"/>
      <c r="I253" s="21">
        <v>14</v>
      </c>
      <c r="J253" s="21">
        <v>1</v>
      </c>
      <c r="K253" s="22" t="s">
        <v>10</v>
      </c>
      <c r="L253" s="23" t="s">
        <v>0</v>
      </c>
      <c r="M253" s="24">
        <f>M254</f>
        <v>35060.400000000001</v>
      </c>
      <c r="N253" s="24">
        <f>N254</f>
        <v>35060.400000000001</v>
      </c>
      <c r="O253" s="7"/>
      <c r="P253" s="5"/>
    </row>
    <row r="254" spans="1:16" ht="12.75" customHeight="1">
      <c r="A254" s="16"/>
      <c r="B254" s="40" t="s">
        <v>11</v>
      </c>
      <c r="C254" s="40"/>
      <c r="D254" s="40"/>
      <c r="E254" s="40"/>
      <c r="F254" s="40"/>
      <c r="G254" s="40"/>
      <c r="H254" s="41"/>
      <c r="I254" s="21">
        <v>14</v>
      </c>
      <c r="J254" s="21">
        <v>1</v>
      </c>
      <c r="K254" s="22" t="s">
        <v>10</v>
      </c>
      <c r="L254" s="23" t="s">
        <v>9</v>
      </c>
      <c r="M254" s="24">
        <v>35060.400000000001</v>
      </c>
      <c r="N254" s="24">
        <v>35060.400000000001</v>
      </c>
      <c r="O254" s="7"/>
      <c r="P254" s="5"/>
    </row>
    <row r="255" spans="1:16" ht="12.75" customHeight="1">
      <c r="A255" s="16"/>
      <c r="B255" s="40" t="s">
        <v>8</v>
      </c>
      <c r="C255" s="40"/>
      <c r="D255" s="40"/>
      <c r="E255" s="40"/>
      <c r="F255" s="40"/>
      <c r="G255" s="40"/>
      <c r="H255" s="41"/>
      <c r="I255" s="21">
        <v>14</v>
      </c>
      <c r="J255" s="21">
        <v>3</v>
      </c>
      <c r="K255" s="22" t="s">
        <v>1</v>
      </c>
      <c r="L255" s="23" t="s">
        <v>0</v>
      </c>
      <c r="M255" s="24">
        <f>M258+M256</f>
        <v>1404.3</v>
      </c>
      <c r="N255" s="24">
        <f>N258+N256</f>
        <v>1404.3</v>
      </c>
      <c r="O255" s="7"/>
      <c r="P255" s="5"/>
    </row>
    <row r="256" spans="1:16" ht="63.75" customHeight="1">
      <c r="A256" s="16"/>
      <c r="B256" s="40" t="s">
        <v>7</v>
      </c>
      <c r="C256" s="40"/>
      <c r="D256" s="40"/>
      <c r="E256" s="40"/>
      <c r="F256" s="40"/>
      <c r="G256" s="40"/>
      <c r="H256" s="41"/>
      <c r="I256" s="21">
        <v>14</v>
      </c>
      <c r="J256" s="21">
        <v>3</v>
      </c>
      <c r="K256" s="22" t="s">
        <v>6</v>
      </c>
      <c r="L256" s="23" t="s">
        <v>0</v>
      </c>
      <c r="M256" s="24">
        <f>M257</f>
        <v>1350.6</v>
      </c>
      <c r="N256" s="24">
        <f>N257</f>
        <v>1350.6</v>
      </c>
      <c r="O256" s="7"/>
      <c r="P256" s="5"/>
    </row>
    <row r="257" spans="1:16" ht="12.75" customHeight="1">
      <c r="A257" s="16"/>
      <c r="B257" s="40" t="s">
        <v>4</v>
      </c>
      <c r="C257" s="40"/>
      <c r="D257" s="40"/>
      <c r="E257" s="40"/>
      <c r="F257" s="40"/>
      <c r="G257" s="40"/>
      <c r="H257" s="41"/>
      <c r="I257" s="21">
        <v>14</v>
      </c>
      <c r="J257" s="21">
        <v>3</v>
      </c>
      <c r="K257" s="22" t="s">
        <v>6</v>
      </c>
      <c r="L257" s="23" t="s">
        <v>2</v>
      </c>
      <c r="M257" s="24">
        <v>1350.6</v>
      </c>
      <c r="N257" s="24">
        <v>1350.6</v>
      </c>
      <c r="O257" s="7"/>
      <c r="P257" s="5"/>
    </row>
    <row r="258" spans="1:16" ht="42.75" customHeight="1">
      <c r="A258" s="16"/>
      <c r="B258" s="40" t="s">
        <v>5</v>
      </c>
      <c r="C258" s="40"/>
      <c r="D258" s="40"/>
      <c r="E258" s="40"/>
      <c r="F258" s="40"/>
      <c r="G258" s="40"/>
      <c r="H258" s="41"/>
      <c r="I258" s="21">
        <v>14</v>
      </c>
      <c r="J258" s="21">
        <v>3</v>
      </c>
      <c r="K258" s="22" t="s">
        <v>3</v>
      </c>
      <c r="L258" s="23" t="s">
        <v>0</v>
      </c>
      <c r="M258" s="24">
        <f>M259</f>
        <v>53.7</v>
      </c>
      <c r="N258" s="24">
        <f>N259</f>
        <v>53.7</v>
      </c>
      <c r="O258" s="7"/>
      <c r="P258" s="5"/>
    </row>
    <row r="259" spans="1:16" ht="12.75" customHeight="1" thickBot="1">
      <c r="A259" s="16"/>
      <c r="B259" s="48" t="s">
        <v>4</v>
      </c>
      <c r="C259" s="48"/>
      <c r="D259" s="48"/>
      <c r="E259" s="48"/>
      <c r="F259" s="48"/>
      <c r="G259" s="48"/>
      <c r="H259" s="49"/>
      <c r="I259" s="25">
        <v>14</v>
      </c>
      <c r="J259" s="25">
        <v>3</v>
      </c>
      <c r="K259" s="26" t="s">
        <v>3</v>
      </c>
      <c r="L259" s="27" t="s">
        <v>2</v>
      </c>
      <c r="M259" s="28">
        <v>53.7</v>
      </c>
      <c r="N259" s="28">
        <v>53.7</v>
      </c>
      <c r="O259" s="6"/>
      <c r="P259" s="5"/>
    </row>
    <row r="260" spans="1:16" ht="13.5" customHeight="1">
      <c r="A260" s="29"/>
      <c r="B260" s="44" t="s">
        <v>239</v>
      </c>
      <c r="C260" s="45"/>
      <c r="D260" s="45"/>
      <c r="E260" s="45"/>
      <c r="F260" s="45"/>
      <c r="G260" s="45"/>
      <c r="H260" s="45"/>
      <c r="I260" s="10"/>
      <c r="J260" s="30"/>
      <c r="K260" s="30"/>
      <c r="L260" s="30"/>
      <c r="M260" s="34">
        <v>25811.5</v>
      </c>
      <c r="N260" s="34">
        <v>51641.8</v>
      </c>
      <c r="O260" s="4"/>
      <c r="P260" s="3"/>
    </row>
    <row r="261" spans="1:16" ht="12.75" customHeight="1" thickBot="1">
      <c r="A261" s="31"/>
      <c r="B261" s="32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5">
        <f>M10+M75+M79+M86+M104+M108+M163+M191+M195+M243+M247+M251+M260</f>
        <v>1032458.9000000001</v>
      </c>
      <c r="N261" s="35">
        <f>N10+N75+N79+N86+N104+N108+N163+N191+N195+N243+N247+N251+N260</f>
        <v>1032835.7</v>
      </c>
      <c r="O261" s="4"/>
      <c r="P261" s="3"/>
    </row>
  </sheetData>
  <mergeCells count="257">
    <mergeCell ref="B238:H238"/>
    <mergeCell ref="B259:H259"/>
    <mergeCell ref="B239:H239"/>
    <mergeCell ref="B240:H240"/>
    <mergeCell ref="B242:H242"/>
    <mergeCell ref="B246:H246"/>
    <mergeCell ref="B250:H250"/>
    <mergeCell ref="B254:H254"/>
    <mergeCell ref="B241:H241"/>
    <mergeCell ref="B245:H245"/>
    <mergeCell ref="B249:H249"/>
    <mergeCell ref="B253:H253"/>
    <mergeCell ref="B256:H256"/>
    <mergeCell ref="B258:H258"/>
    <mergeCell ref="B257:H257"/>
    <mergeCell ref="B248:H248"/>
    <mergeCell ref="B252:H252"/>
    <mergeCell ref="B255:H255"/>
    <mergeCell ref="B244:H244"/>
    <mergeCell ref="B176:H176"/>
    <mergeCell ref="B179:H179"/>
    <mergeCell ref="B187:H187"/>
    <mergeCell ref="B189:H189"/>
    <mergeCell ref="B190:H190"/>
    <mergeCell ref="B194:H194"/>
    <mergeCell ref="B198:H198"/>
    <mergeCell ref="B201:H201"/>
    <mergeCell ref="B193:H193"/>
    <mergeCell ref="B197:H197"/>
    <mergeCell ref="B200:H200"/>
    <mergeCell ref="B195:H195"/>
    <mergeCell ref="B188:H188"/>
    <mergeCell ref="B181:H181"/>
    <mergeCell ref="B183:H183"/>
    <mergeCell ref="B184:H184"/>
    <mergeCell ref="B186:H186"/>
    <mergeCell ref="B192:H192"/>
    <mergeCell ref="B196:H196"/>
    <mergeCell ref="B199:H199"/>
    <mergeCell ref="B143:H143"/>
    <mergeCell ref="B145:H145"/>
    <mergeCell ref="B146:H146"/>
    <mergeCell ref="B148:H148"/>
    <mergeCell ref="B149:H149"/>
    <mergeCell ref="B151:H151"/>
    <mergeCell ref="B144:H144"/>
    <mergeCell ref="B147:H147"/>
    <mergeCell ref="B150:H150"/>
    <mergeCell ref="B27:H27"/>
    <mergeCell ref="B29:H29"/>
    <mergeCell ref="B30:H30"/>
    <mergeCell ref="B38:H38"/>
    <mergeCell ref="B40:H40"/>
    <mergeCell ref="B41:H41"/>
    <mergeCell ref="B42:H42"/>
    <mergeCell ref="B43:H43"/>
    <mergeCell ref="B46:H46"/>
    <mergeCell ref="B28:H28"/>
    <mergeCell ref="B33:H33"/>
    <mergeCell ref="B36:H36"/>
    <mergeCell ref="B39:H39"/>
    <mergeCell ref="B45:H45"/>
    <mergeCell ref="B13:H13"/>
    <mergeCell ref="B14:H14"/>
    <mergeCell ref="B17:H17"/>
    <mergeCell ref="B18:H18"/>
    <mergeCell ref="B20:H20"/>
    <mergeCell ref="B21:H21"/>
    <mergeCell ref="B23:H23"/>
    <mergeCell ref="B24:H24"/>
    <mergeCell ref="B26:H26"/>
    <mergeCell ref="B16:H16"/>
    <mergeCell ref="B19:H19"/>
    <mergeCell ref="B22:H22"/>
    <mergeCell ref="B25:H25"/>
    <mergeCell ref="B152:H152"/>
    <mergeCell ref="B154:H154"/>
    <mergeCell ref="B155:H155"/>
    <mergeCell ref="B157:H157"/>
    <mergeCell ref="B182:H182"/>
    <mergeCell ref="B185:H185"/>
    <mergeCell ref="B158:H158"/>
    <mergeCell ref="B160:H160"/>
    <mergeCell ref="B161:H161"/>
    <mergeCell ref="B162:H162"/>
    <mergeCell ref="B166:H166"/>
    <mergeCell ref="B168:H168"/>
    <mergeCell ref="B165:H165"/>
    <mergeCell ref="B167:H167"/>
    <mergeCell ref="B170:H170"/>
    <mergeCell ref="B172:H172"/>
    <mergeCell ref="B175:H175"/>
    <mergeCell ref="B177:H177"/>
    <mergeCell ref="B178:H178"/>
    <mergeCell ref="B180:H180"/>
    <mergeCell ref="B174:H174"/>
    <mergeCell ref="B153:H153"/>
    <mergeCell ref="B156:H156"/>
    <mergeCell ref="B159:H159"/>
    <mergeCell ref="B142:H142"/>
    <mergeCell ref="B133:H133"/>
    <mergeCell ref="B135:H135"/>
    <mergeCell ref="B138:H138"/>
    <mergeCell ref="B140:H140"/>
    <mergeCell ref="B120:H120"/>
    <mergeCell ref="B122:H122"/>
    <mergeCell ref="B124:H124"/>
    <mergeCell ref="B126:H126"/>
    <mergeCell ref="B128:H128"/>
    <mergeCell ref="B130:H130"/>
    <mergeCell ref="B129:H129"/>
    <mergeCell ref="B125:H125"/>
    <mergeCell ref="B127:H127"/>
    <mergeCell ref="B106:H106"/>
    <mergeCell ref="B110:H110"/>
    <mergeCell ref="B113:H113"/>
    <mergeCell ref="B96:H96"/>
    <mergeCell ref="B98:H98"/>
    <mergeCell ref="B132:H132"/>
    <mergeCell ref="B134:H134"/>
    <mergeCell ref="B137:H137"/>
    <mergeCell ref="B139:H139"/>
    <mergeCell ref="B210:H210"/>
    <mergeCell ref="B211:H211"/>
    <mergeCell ref="B213:H213"/>
    <mergeCell ref="B215:H215"/>
    <mergeCell ref="B217:H217"/>
    <mergeCell ref="B223:H223"/>
    <mergeCell ref="B55:H55"/>
    <mergeCell ref="B57:H57"/>
    <mergeCell ref="B67:H67"/>
    <mergeCell ref="B68:H68"/>
    <mergeCell ref="B70:H70"/>
    <mergeCell ref="B72:H72"/>
    <mergeCell ref="B73:H73"/>
    <mergeCell ref="B74:H74"/>
    <mergeCell ref="B78:H78"/>
    <mergeCell ref="B82:H82"/>
    <mergeCell ref="B83:H83"/>
    <mergeCell ref="B64:H64"/>
    <mergeCell ref="B119:H119"/>
    <mergeCell ref="B115:H115"/>
    <mergeCell ref="B117:H117"/>
    <mergeCell ref="B84:H84"/>
    <mergeCell ref="B88:H88"/>
    <mergeCell ref="B91:H91"/>
    <mergeCell ref="B230:H230"/>
    <mergeCell ref="B212:H212"/>
    <mergeCell ref="B214:H214"/>
    <mergeCell ref="B216:H216"/>
    <mergeCell ref="B218:H218"/>
    <mergeCell ref="B220:H220"/>
    <mergeCell ref="B222:H222"/>
    <mergeCell ref="B219:H219"/>
    <mergeCell ref="B221:H221"/>
    <mergeCell ref="B224:H224"/>
    <mergeCell ref="B226:H226"/>
    <mergeCell ref="B227:H227"/>
    <mergeCell ref="B229:H229"/>
    <mergeCell ref="B225:H225"/>
    <mergeCell ref="B228:H228"/>
    <mergeCell ref="B87:H87"/>
    <mergeCell ref="B94:H94"/>
    <mergeCell ref="B51:H51"/>
    <mergeCell ref="B203:H203"/>
    <mergeCell ref="B206:H206"/>
    <mergeCell ref="B209:H209"/>
    <mergeCell ref="B202:H202"/>
    <mergeCell ref="B204:H204"/>
    <mergeCell ref="B205:H205"/>
    <mergeCell ref="B207:H207"/>
    <mergeCell ref="B208:H208"/>
    <mergeCell ref="B95:H95"/>
    <mergeCell ref="B97:H97"/>
    <mergeCell ref="B100:H100"/>
    <mergeCell ref="B85:H85"/>
    <mergeCell ref="B89:H89"/>
    <mergeCell ref="B90:H90"/>
    <mergeCell ref="B101:H101"/>
    <mergeCell ref="B103:H103"/>
    <mergeCell ref="B107:H107"/>
    <mergeCell ref="B111:H111"/>
    <mergeCell ref="B112:H112"/>
    <mergeCell ref="B114:H114"/>
    <mergeCell ref="B102:H102"/>
    <mergeCell ref="B260:H260"/>
    <mergeCell ref="B10:H10"/>
    <mergeCell ref="B75:H75"/>
    <mergeCell ref="B79:H79"/>
    <mergeCell ref="B86:H86"/>
    <mergeCell ref="B104:H104"/>
    <mergeCell ref="B243:H243"/>
    <mergeCell ref="B247:H247"/>
    <mergeCell ref="B251:H251"/>
    <mergeCell ref="B11:H11"/>
    <mergeCell ref="B15:H15"/>
    <mergeCell ref="B32:H32"/>
    <mergeCell ref="B44:H44"/>
    <mergeCell ref="B47:H47"/>
    <mergeCell ref="B62:H62"/>
    <mergeCell ref="B65:H65"/>
    <mergeCell ref="B76:H76"/>
    <mergeCell ref="B164:H164"/>
    <mergeCell ref="B173:H173"/>
    <mergeCell ref="B31:H31"/>
    <mergeCell ref="B34:H34"/>
    <mergeCell ref="B35:H35"/>
    <mergeCell ref="B37:H37"/>
    <mergeCell ref="B58:H58"/>
    <mergeCell ref="B12:H12"/>
    <mergeCell ref="B9:H9"/>
    <mergeCell ref="B108:H108"/>
    <mergeCell ref="B231:H231"/>
    <mergeCell ref="B234:H234"/>
    <mergeCell ref="B236:H236"/>
    <mergeCell ref="B237:H237"/>
    <mergeCell ref="B232:H232"/>
    <mergeCell ref="B233:H233"/>
    <mergeCell ref="B235:H235"/>
    <mergeCell ref="B60:H60"/>
    <mergeCell ref="B61:H61"/>
    <mergeCell ref="B48:H48"/>
    <mergeCell ref="B92:H92"/>
    <mergeCell ref="B93:H93"/>
    <mergeCell ref="B49:H49"/>
    <mergeCell ref="B50:H50"/>
    <mergeCell ref="B123:H123"/>
    <mergeCell ref="B63:H63"/>
    <mergeCell ref="B66:H66"/>
    <mergeCell ref="B116:H116"/>
    <mergeCell ref="B52:H52"/>
    <mergeCell ref="B53:H53"/>
    <mergeCell ref="B80:H80"/>
    <mergeCell ref="J2:N2"/>
    <mergeCell ref="A5:N5"/>
    <mergeCell ref="A6:N6"/>
    <mergeCell ref="M1:N1"/>
    <mergeCell ref="L3:N3"/>
    <mergeCell ref="B163:H163"/>
    <mergeCell ref="B191:H191"/>
    <mergeCell ref="B99:H99"/>
    <mergeCell ref="B69:H69"/>
    <mergeCell ref="B71:H71"/>
    <mergeCell ref="B77:H77"/>
    <mergeCell ref="B81:H81"/>
    <mergeCell ref="B169:H169"/>
    <mergeCell ref="B171:H171"/>
    <mergeCell ref="B105:H105"/>
    <mergeCell ref="B109:H109"/>
    <mergeCell ref="B118:H118"/>
    <mergeCell ref="B131:H131"/>
    <mergeCell ref="B136:H136"/>
    <mergeCell ref="B141:H141"/>
    <mergeCell ref="B121:H121"/>
    <mergeCell ref="B54:H54"/>
    <mergeCell ref="B56:H56"/>
    <mergeCell ref="B59:H59"/>
  </mergeCells>
  <pageMargins left="0.78740157480314965" right="0.39370078740157483" top="0.39370078740157483" bottom="0.39370078740157483" header="0.51181102362204722" footer="0.51181102362204722"/>
  <pageSetup paperSize="9" scale="8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2019-11-15T03:21:39Z</cp:lastPrinted>
  <dcterms:created xsi:type="dcterms:W3CDTF">2019-11-14T02:03:17Z</dcterms:created>
  <dcterms:modified xsi:type="dcterms:W3CDTF">2019-11-15T03:22:03Z</dcterms:modified>
</cp:coreProperties>
</file>